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VL.0045\"/>
    </mc:Choice>
  </mc:AlternateContent>
  <bookViews>
    <workbookView xWindow="0" yWindow="0" windowWidth="14595" windowHeight="937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 sheetId="34"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s>
  <definedNames>
    <definedName name="CalcMethod" localSheetId="9">[1]Проект!$B$77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1">'8. Общие сведения'!$A$1:$B$78</definedName>
  </definedNames>
  <calcPr calcId="162913"/>
</workbook>
</file>

<file path=xl/calcChain.xml><?xml version="1.0" encoding="utf-8"?>
<calcChain xmlns="http://schemas.openxmlformats.org/spreadsheetml/2006/main">
  <c r="AC25" i="34" l="1"/>
  <c r="AC26" i="34"/>
  <c r="AC27" i="34"/>
  <c r="AC28" i="34"/>
  <c r="AC29" i="34"/>
  <c r="AC30" i="34"/>
  <c r="AC31" i="34"/>
  <c r="AC32" i="34"/>
  <c r="AC33" i="34"/>
  <c r="AC34" i="34"/>
  <c r="AC35" i="34"/>
  <c r="AC36" i="34"/>
  <c r="AC37" i="34"/>
  <c r="AC38" i="34"/>
  <c r="AC39" i="34"/>
  <c r="AC40" i="34"/>
  <c r="AC41" i="34"/>
  <c r="AC42" i="34"/>
  <c r="AC43" i="34"/>
  <c r="AC44" i="34"/>
  <c r="AC45" i="34"/>
  <c r="AC46" i="34"/>
  <c r="AC47" i="34"/>
  <c r="AC48" i="34"/>
  <c r="AC49" i="34"/>
  <c r="AC50" i="34"/>
  <c r="AC51" i="34"/>
  <c r="AC52" i="34"/>
  <c r="AC53" i="34"/>
  <c r="AC54" i="34"/>
  <c r="AC55" i="34"/>
  <c r="AC56" i="34"/>
  <c r="AC57" i="34"/>
  <c r="AC58" i="34"/>
  <c r="AC59" i="34"/>
  <c r="AC60" i="34"/>
  <c r="AC61" i="34"/>
  <c r="AC62" i="34"/>
  <c r="AC63" i="34"/>
  <c r="AC64" i="34"/>
  <c r="AC24" i="34"/>
  <c r="D82" i="33" l="1"/>
  <c r="C82" i="33"/>
  <c r="B82" i="33"/>
  <c r="AZ79" i="33"/>
  <c r="AY79" i="33"/>
  <c r="AX79" i="33"/>
  <c r="AW79" i="33"/>
  <c r="AV79" i="33"/>
  <c r="AU79" i="33"/>
  <c r="AT79" i="33"/>
  <c r="AS79" i="33"/>
  <c r="AR79" i="33"/>
  <c r="AQ79" i="33"/>
  <c r="AP79" i="33"/>
  <c r="AO79" i="33"/>
  <c r="AN79" i="33"/>
  <c r="AM79" i="33"/>
  <c r="AL79" i="33"/>
  <c r="AK79" i="33"/>
  <c r="AJ79" i="33"/>
  <c r="AI79" i="33"/>
  <c r="AH79" i="33"/>
  <c r="AG79" i="33"/>
  <c r="AF79" i="33"/>
  <c r="AE79" i="33"/>
  <c r="AD79" i="33"/>
  <c r="AC79" i="33"/>
  <c r="AB79" i="33"/>
  <c r="AA79" i="33"/>
  <c r="Z79" i="33"/>
  <c r="Y79" i="33"/>
  <c r="X79" i="33"/>
  <c r="W79" i="33"/>
  <c r="V79" i="33"/>
  <c r="U79" i="33"/>
  <c r="T79" i="33"/>
  <c r="S79" i="33"/>
  <c r="R79" i="33"/>
  <c r="Q79" i="33"/>
  <c r="P79" i="33"/>
  <c r="O79" i="33"/>
  <c r="N79" i="33"/>
  <c r="M79" i="33"/>
  <c r="L79" i="33"/>
  <c r="K79" i="33"/>
  <c r="J79" i="33"/>
  <c r="I79" i="33"/>
  <c r="H79" i="33"/>
  <c r="G79" i="33"/>
  <c r="F79" i="33"/>
  <c r="E79" i="33"/>
  <c r="D79" i="33"/>
  <c r="C79" i="33"/>
  <c r="B79" i="33"/>
  <c r="B78" i="33"/>
  <c r="AX74" i="33"/>
  <c r="AW74" i="33"/>
  <c r="AT74" i="33"/>
  <c r="AS74" i="33"/>
  <c r="AP74" i="33"/>
  <c r="AO74" i="33"/>
  <c r="AL74" i="33"/>
  <c r="AK74" i="33"/>
  <c r="AH74" i="33"/>
  <c r="AG74" i="33"/>
  <c r="AD74" i="33"/>
  <c r="AC74" i="33"/>
  <c r="Z74" i="33"/>
  <c r="Y74" i="33"/>
  <c r="V74" i="33"/>
  <c r="U74" i="33"/>
  <c r="R74" i="33"/>
  <c r="Q74" i="33"/>
  <c r="N74" i="33"/>
  <c r="M74" i="33"/>
  <c r="J74" i="33"/>
  <c r="I74" i="33"/>
  <c r="F74" i="33"/>
  <c r="E74" i="33"/>
  <c r="B74" i="33"/>
  <c r="B73" i="33"/>
  <c r="C71" i="33"/>
  <c r="B71" i="33"/>
  <c r="E70" i="33"/>
  <c r="D70" i="33"/>
  <c r="AZ66" i="33"/>
  <c r="AZ74" i="33" s="1"/>
  <c r="AY66" i="33"/>
  <c r="AY74" i="33" s="1"/>
  <c r="AX66" i="33"/>
  <c r="AW66" i="33"/>
  <c r="AV66" i="33"/>
  <c r="AV74" i="33" s="1"/>
  <c r="AU66" i="33"/>
  <c r="AU74" i="33" s="1"/>
  <c r="AT66" i="33"/>
  <c r="AS66" i="33"/>
  <c r="AR66" i="33"/>
  <c r="AR74" i="33" s="1"/>
  <c r="AQ66" i="33"/>
  <c r="AQ74" i="33" s="1"/>
  <c r="AP66" i="33"/>
  <c r="AO66" i="33"/>
  <c r="AN66" i="33"/>
  <c r="AN74" i="33" s="1"/>
  <c r="AM66" i="33"/>
  <c r="AM74" i="33" s="1"/>
  <c r="AL66" i="33"/>
  <c r="AK66" i="33"/>
  <c r="AJ66" i="33"/>
  <c r="AJ74" i="33" s="1"/>
  <c r="AI66" i="33"/>
  <c r="AI74" i="33" s="1"/>
  <c r="AH66" i="33"/>
  <c r="AG66" i="33"/>
  <c r="AF66" i="33"/>
  <c r="AF74" i="33" s="1"/>
  <c r="AE66" i="33"/>
  <c r="AE74" i="33" s="1"/>
  <c r="AD66" i="33"/>
  <c r="AC66" i="33"/>
  <c r="AB66" i="33"/>
  <c r="AB74" i="33" s="1"/>
  <c r="AA66" i="33"/>
  <c r="AA74" i="33" s="1"/>
  <c r="Z66" i="33"/>
  <c r="Y66" i="33"/>
  <c r="X66" i="33"/>
  <c r="X74" i="33" s="1"/>
  <c r="W66" i="33"/>
  <c r="W74" i="33" s="1"/>
  <c r="V66" i="33"/>
  <c r="U66" i="33"/>
  <c r="T66" i="33"/>
  <c r="T74" i="33" s="1"/>
  <c r="S66" i="33"/>
  <c r="S74" i="33" s="1"/>
  <c r="R66" i="33"/>
  <c r="Q66" i="33"/>
  <c r="P66" i="33"/>
  <c r="P74" i="33" s="1"/>
  <c r="O66" i="33"/>
  <c r="O74" i="33" s="1"/>
  <c r="N66" i="33"/>
  <c r="M66" i="33"/>
  <c r="L66" i="33"/>
  <c r="L74" i="33" s="1"/>
  <c r="K66" i="33"/>
  <c r="K74" i="33" s="1"/>
  <c r="J66" i="33"/>
  <c r="I66" i="33"/>
  <c r="H66" i="33"/>
  <c r="H74" i="33" s="1"/>
  <c r="G66" i="33"/>
  <c r="G74" i="33" s="1"/>
  <c r="F66" i="33"/>
  <c r="E66" i="33"/>
  <c r="D66" i="33"/>
  <c r="D74" i="33" s="1"/>
  <c r="C66" i="33"/>
  <c r="C74" i="33" s="1"/>
  <c r="B66" i="33"/>
  <c r="C64" i="33"/>
  <c r="AZ58" i="33"/>
  <c r="AY58" i="33"/>
  <c r="AX58" i="33"/>
  <c r="AW58" i="33"/>
  <c r="AV58" i="33"/>
  <c r="AU58" i="33"/>
  <c r="AT58" i="33"/>
  <c r="AS58" i="33"/>
  <c r="AR58" i="33"/>
  <c r="AQ58" i="33"/>
  <c r="AP58" i="33"/>
  <c r="AO58" i="33"/>
  <c r="AN58" i="33"/>
  <c r="AM58" i="33"/>
  <c r="AL58" i="33"/>
  <c r="AK58" i="33"/>
  <c r="AJ58" i="33"/>
  <c r="AI58" i="33"/>
  <c r="AH58" i="33"/>
  <c r="AG58" i="33"/>
  <c r="AF58" i="33"/>
  <c r="AE58" i="33"/>
  <c r="AD58" i="33"/>
  <c r="AC58" i="33"/>
  <c r="AB58" i="33"/>
  <c r="AA58" i="33"/>
  <c r="Z58" i="33"/>
  <c r="Y58" i="33"/>
  <c r="X58" i="33"/>
  <c r="W58" i="33"/>
  <c r="V58" i="33"/>
  <c r="U58" i="33"/>
  <c r="T58" i="33"/>
  <c r="S58" i="33"/>
  <c r="R58" i="33"/>
  <c r="Q58" i="33"/>
  <c r="P58" i="33"/>
  <c r="O58" i="33"/>
  <c r="N58" i="33"/>
  <c r="M58" i="33"/>
  <c r="L58" i="33"/>
  <c r="K58" i="33"/>
  <c r="J58" i="33"/>
  <c r="I58" i="33"/>
  <c r="H58" i="33"/>
  <c r="G58" i="33"/>
  <c r="F58" i="33"/>
  <c r="E58" i="33"/>
  <c r="D58" i="33"/>
  <c r="C58" i="33"/>
  <c r="B23" i="33" s="1"/>
  <c r="B58" i="33"/>
  <c r="A58" i="33"/>
  <c r="AZ57" i="33"/>
  <c r="AY57" i="33"/>
  <c r="AX57" i="33"/>
  <c r="AW57" i="33"/>
  <c r="AV57" i="33"/>
  <c r="AU57" i="33"/>
  <c r="AT57" i="33"/>
  <c r="AS57" i="33"/>
  <c r="AR57" i="33"/>
  <c r="AQ57" i="33"/>
  <c r="AP57" i="33"/>
  <c r="AO57" i="33"/>
  <c r="AN57" i="33"/>
  <c r="AM57" i="33"/>
  <c r="AL57" i="33"/>
  <c r="AK57" i="33"/>
  <c r="AJ57" i="33"/>
  <c r="AI57" i="33"/>
  <c r="AH57" i="33"/>
  <c r="AG57" i="33"/>
  <c r="AF57" i="33"/>
  <c r="AE57" i="33"/>
  <c r="AD57" i="33"/>
  <c r="AC57" i="33"/>
  <c r="AB57" i="33"/>
  <c r="AA57" i="33"/>
  <c r="Z57" i="33"/>
  <c r="Y57" i="33"/>
  <c r="X57" i="33"/>
  <c r="W57" i="33"/>
  <c r="V57" i="33"/>
  <c r="U57" i="33"/>
  <c r="T57" i="33"/>
  <c r="S57" i="33"/>
  <c r="R57" i="33"/>
  <c r="Q57" i="33"/>
  <c r="P57" i="33"/>
  <c r="O57" i="33"/>
  <c r="N57" i="33"/>
  <c r="M57" i="33"/>
  <c r="L57" i="33"/>
  <c r="K57" i="33"/>
  <c r="J57" i="33"/>
  <c r="I57" i="33"/>
  <c r="H57" i="33"/>
  <c r="G57" i="33"/>
  <c r="F57" i="33"/>
  <c r="E57" i="33"/>
  <c r="D57" i="33"/>
  <c r="C57" i="33"/>
  <c r="B57" i="33"/>
  <c r="B56" i="33" s="1"/>
  <c r="AV55" i="33"/>
  <c r="AV77" i="33" s="1"/>
  <c r="AN55" i="33"/>
  <c r="AN77" i="33" s="1"/>
  <c r="AF55" i="33"/>
  <c r="AF77" i="33" s="1"/>
  <c r="X55" i="33"/>
  <c r="X77" i="33" s="1"/>
  <c r="P55" i="33"/>
  <c r="H55" i="33"/>
  <c r="H77" i="33" s="1"/>
  <c r="C54" i="33"/>
  <c r="B54" i="33"/>
  <c r="C48" i="33"/>
  <c r="B48" i="33"/>
  <c r="AZ41" i="33"/>
  <c r="AZ55" i="33" s="1"/>
  <c r="AY41" i="33"/>
  <c r="AY55" i="33" s="1"/>
  <c r="AX41" i="33"/>
  <c r="AX55" i="33" s="1"/>
  <c r="AW41" i="33"/>
  <c r="AW55" i="33" s="1"/>
  <c r="AV41" i="33"/>
  <c r="AU41" i="33"/>
  <c r="AU55" i="33" s="1"/>
  <c r="AT41" i="33"/>
  <c r="AT55" i="33" s="1"/>
  <c r="AS41" i="33"/>
  <c r="AS55" i="33" s="1"/>
  <c r="AR41" i="33"/>
  <c r="AR55" i="33" s="1"/>
  <c r="AQ41" i="33"/>
  <c r="AQ55" i="33" s="1"/>
  <c r="AP41" i="33"/>
  <c r="AP55" i="33" s="1"/>
  <c r="AO41" i="33"/>
  <c r="AO55" i="33" s="1"/>
  <c r="AN41" i="33"/>
  <c r="AM41" i="33"/>
  <c r="AM55" i="33" s="1"/>
  <c r="AL41" i="33"/>
  <c r="AL55" i="33" s="1"/>
  <c r="AK41" i="33"/>
  <c r="AK55" i="33" s="1"/>
  <c r="AJ41" i="33"/>
  <c r="AJ55" i="33" s="1"/>
  <c r="AI41" i="33"/>
  <c r="AI55" i="33" s="1"/>
  <c r="AH41" i="33"/>
  <c r="AH55" i="33" s="1"/>
  <c r="AG41" i="33"/>
  <c r="AG55" i="33" s="1"/>
  <c r="AF41" i="33"/>
  <c r="AE41" i="33"/>
  <c r="AE55" i="33" s="1"/>
  <c r="AD41" i="33"/>
  <c r="AD55" i="33" s="1"/>
  <c r="AC41" i="33"/>
  <c r="AC55" i="33" s="1"/>
  <c r="AB41" i="33"/>
  <c r="AB55" i="33" s="1"/>
  <c r="AA41" i="33"/>
  <c r="AA55" i="33" s="1"/>
  <c r="Z41" i="33"/>
  <c r="Z55" i="33" s="1"/>
  <c r="Y41" i="33"/>
  <c r="Y55" i="33" s="1"/>
  <c r="X41" i="33"/>
  <c r="W41" i="33"/>
  <c r="W55" i="33" s="1"/>
  <c r="V41" i="33"/>
  <c r="V55" i="33" s="1"/>
  <c r="U41" i="33"/>
  <c r="U55" i="33" s="1"/>
  <c r="T41" i="33"/>
  <c r="T55" i="33" s="1"/>
  <c r="S41" i="33"/>
  <c r="S55" i="33" s="1"/>
  <c r="R41" i="33"/>
  <c r="R55" i="33" s="1"/>
  <c r="Q41" i="33"/>
  <c r="Q55" i="33" s="1"/>
  <c r="P41" i="33"/>
  <c r="O41" i="33"/>
  <c r="O55" i="33" s="1"/>
  <c r="N41" i="33"/>
  <c r="N55" i="33" s="1"/>
  <c r="M41" i="33"/>
  <c r="M55" i="33" s="1"/>
  <c r="L41" i="33"/>
  <c r="L55" i="33" s="1"/>
  <c r="K41" i="33"/>
  <c r="K55" i="33" s="1"/>
  <c r="J41" i="33"/>
  <c r="J55" i="33" s="1"/>
  <c r="I41" i="33"/>
  <c r="I55" i="33" s="1"/>
  <c r="H41" i="33"/>
  <c r="G41" i="33"/>
  <c r="G55" i="33" s="1"/>
  <c r="F41" i="33"/>
  <c r="F55" i="33" s="1"/>
  <c r="E41" i="33"/>
  <c r="E55" i="33" s="1"/>
  <c r="D41" i="33"/>
  <c r="D55" i="33" s="1"/>
  <c r="C41" i="33"/>
  <c r="C55" i="33" s="1"/>
  <c r="B41" i="33"/>
  <c r="B55" i="33" s="1"/>
  <c r="B40" i="33"/>
  <c r="B60" i="33" s="1"/>
  <c r="D38" i="33"/>
  <c r="D71" i="33" s="1"/>
  <c r="B37" i="33"/>
  <c r="B36" i="33"/>
  <c r="D77" i="33" l="1"/>
  <c r="T77" i="33"/>
  <c r="AR77" i="33"/>
  <c r="E77" i="33"/>
  <c r="I77" i="33"/>
  <c r="M77" i="33"/>
  <c r="Q77" i="33"/>
  <c r="U77" i="33"/>
  <c r="Y77" i="33"/>
  <c r="AC77" i="33"/>
  <c r="AG77" i="33"/>
  <c r="AK77" i="33"/>
  <c r="AO77" i="33"/>
  <c r="AS77" i="33"/>
  <c r="AW77" i="33"/>
  <c r="L77" i="33"/>
  <c r="AB77" i="33"/>
  <c r="AJ77" i="33"/>
  <c r="AZ77" i="33"/>
  <c r="C73" i="33"/>
  <c r="D64" i="33"/>
  <c r="P77" i="33"/>
  <c r="F77" i="33"/>
  <c r="N77" i="33"/>
  <c r="V77" i="33"/>
  <c r="AD77" i="33"/>
  <c r="AL77" i="33"/>
  <c r="AT77" i="33"/>
  <c r="C62" i="33"/>
  <c r="AE77" i="33"/>
  <c r="C77" i="33"/>
  <c r="G77" i="33"/>
  <c r="K77" i="33"/>
  <c r="S77" i="33"/>
  <c r="W77" i="33"/>
  <c r="AA77" i="33"/>
  <c r="AI77" i="33"/>
  <c r="AM77" i="33"/>
  <c r="AQ77" i="33"/>
  <c r="AY77" i="33"/>
  <c r="D48" i="33"/>
  <c r="D62" i="33"/>
  <c r="E82" i="33"/>
  <c r="F70" i="33"/>
  <c r="B77" i="33"/>
  <c r="B63" i="33"/>
  <c r="B65" i="33" s="1"/>
  <c r="J77" i="33"/>
  <c r="R77" i="33"/>
  <c r="Z77" i="33"/>
  <c r="AH77" i="33"/>
  <c r="AP77" i="33"/>
  <c r="AX77" i="33"/>
  <c r="D54" i="33"/>
  <c r="B20" i="33"/>
  <c r="E38" i="33"/>
  <c r="C40" i="33"/>
  <c r="B76" i="33"/>
  <c r="O77" i="33"/>
  <c r="AU77" i="33"/>
  <c r="D30" i="34"/>
  <c r="D24" i="34" s="1"/>
  <c r="A14" i="34"/>
  <c r="A11" i="34"/>
  <c r="A8" i="34"/>
  <c r="A4" i="34"/>
  <c r="B72" i="33" l="1"/>
  <c r="B67" i="33"/>
  <c r="E71" i="33"/>
  <c r="E48" i="33"/>
  <c r="F38" i="33"/>
  <c r="E54" i="33"/>
  <c r="F82" i="33"/>
  <c r="G70" i="33"/>
  <c r="C61" i="33"/>
  <c r="C60" i="33"/>
  <c r="D40" i="33"/>
  <c r="D73" i="33"/>
  <c r="E64" i="33"/>
  <c r="D27" i="34"/>
  <c r="D29" i="34"/>
  <c r="C49" i="7"/>
  <c r="C48" i="7" s="1"/>
  <c r="B69" i="33" l="1"/>
  <c r="B68" i="33"/>
  <c r="E73" i="33"/>
  <c r="E62" i="33"/>
  <c r="F64" i="33"/>
  <c r="G64" i="33"/>
  <c r="G73" i="33" s="1"/>
  <c r="D61" i="33"/>
  <c r="E40" i="33"/>
  <c r="D60" i="33"/>
  <c r="D56" i="33" s="1"/>
  <c r="D63" i="33" s="1"/>
  <c r="D65" i="33" s="1"/>
  <c r="F71" i="33"/>
  <c r="F54" i="33"/>
  <c r="F48" i="33"/>
  <c r="G38" i="33"/>
  <c r="C56" i="33"/>
  <c r="C63" i="33" s="1"/>
  <c r="C65" i="33" s="1"/>
  <c r="C76" i="33"/>
  <c r="G82" i="33"/>
  <c r="H70" i="33"/>
  <c r="A5" i="22"/>
  <c r="A5" i="5"/>
  <c r="A5" i="16"/>
  <c r="A5" i="10"/>
  <c r="A4" i="17"/>
  <c r="A5" i="6"/>
  <c r="A5" i="14"/>
  <c r="A6" i="13"/>
  <c r="D67" i="33" l="1"/>
  <c r="D72" i="33"/>
  <c r="D76" i="33"/>
  <c r="G48" i="33"/>
  <c r="H38" i="33"/>
  <c r="G71" i="33"/>
  <c r="G54" i="33"/>
  <c r="E60" i="33"/>
  <c r="E76" i="33" s="1"/>
  <c r="E61" i="33"/>
  <c r="F40" i="33"/>
  <c r="H64" i="33"/>
  <c r="B75" i="33"/>
  <c r="B80" i="33" s="1"/>
  <c r="F73" i="33"/>
  <c r="F62" i="33"/>
  <c r="H82" i="33"/>
  <c r="I70" i="33"/>
  <c r="C67" i="33"/>
  <c r="C72" i="33"/>
  <c r="G62" i="33"/>
  <c r="A14" i="12"/>
  <c r="B85" i="33" l="1"/>
  <c r="B81" i="33"/>
  <c r="B86" i="33" s="1"/>
  <c r="B83" i="33"/>
  <c r="D68" i="33"/>
  <c r="D69" i="33"/>
  <c r="I82" i="33"/>
  <c r="J70" i="33"/>
  <c r="I64" i="33"/>
  <c r="F60" i="33"/>
  <c r="G40" i="33"/>
  <c r="F61" i="33"/>
  <c r="E56" i="33"/>
  <c r="E63" i="33" s="1"/>
  <c r="E65" i="33" s="1"/>
  <c r="H71" i="33"/>
  <c r="H48" i="33"/>
  <c r="I38" i="33"/>
  <c r="H54" i="33"/>
  <c r="C68" i="33"/>
  <c r="C69" i="33" s="1"/>
  <c r="H73" i="33"/>
  <c r="H62" i="33"/>
  <c r="B22" i="22"/>
  <c r="F76" i="33" l="1"/>
  <c r="I71" i="33"/>
  <c r="I48" i="33"/>
  <c r="J38" i="33"/>
  <c r="I54" i="33"/>
  <c r="E72" i="33"/>
  <c r="E67" i="33"/>
  <c r="B84" i="33"/>
  <c r="B87" i="33" s="1"/>
  <c r="F56" i="33"/>
  <c r="F63" i="33" s="1"/>
  <c r="F65" i="33" s="1"/>
  <c r="J82" i="33"/>
  <c r="K70" i="33"/>
  <c r="C75" i="33"/>
  <c r="C80" i="33" s="1"/>
  <c r="G61" i="33"/>
  <c r="H40" i="33"/>
  <c r="G60" i="33"/>
  <c r="I73" i="33"/>
  <c r="L64" i="33"/>
  <c r="L73" i="33" s="1"/>
  <c r="I62" i="33"/>
  <c r="J64" i="33"/>
  <c r="L62" i="33"/>
  <c r="K64" i="33"/>
  <c r="K73" i="33" s="1"/>
  <c r="A4" i="12"/>
  <c r="F72" i="33" l="1"/>
  <c r="F67" i="33"/>
  <c r="H61" i="33"/>
  <c r="I40" i="33"/>
  <c r="H60" i="33"/>
  <c r="H56" i="33" s="1"/>
  <c r="H63" i="33" s="1"/>
  <c r="H65" i="33" s="1"/>
  <c r="K62" i="33"/>
  <c r="M64" i="33"/>
  <c r="C83" i="33"/>
  <c r="C85" i="33"/>
  <c r="D81" i="33"/>
  <c r="D86" i="33" s="1"/>
  <c r="C81" i="33"/>
  <c r="C86" i="33" s="1"/>
  <c r="D75" i="33"/>
  <c r="D80" i="33" s="1"/>
  <c r="D83" i="33" s="1"/>
  <c r="K82" i="33"/>
  <c r="L70" i="33"/>
  <c r="G76" i="33"/>
  <c r="E68" i="33"/>
  <c r="E69" i="33" s="1"/>
  <c r="G56" i="33"/>
  <c r="G63" i="33" s="1"/>
  <c r="G65" i="33" s="1"/>
  <c r="J73" i="33"/>
  <c r="J62" i="33"/>
  <c r="J54" i="33"/>
  <c r="K38" i="33"/>
  <c r="J71" i="33"/>
  <c r="J48" i="33"/>
  <c r="A15" i="22"/>
  <c r="B21" i="22" s="1"/>
  <c r="A12" i="22"/>
  <c r="A9" i="22"/>
  <c r="A15" i="5"/>
  <c r="A12" i="5"/>
  <c r="A9" i="5"/>
  <c r="A15" i="16"/>
  <c r="A12" i="16"/>
  <c r="A9" i="16"/>
  <c r="A15" i="10"/>
  <c r="A12" i="10"/>
  <c r="A9" i="10"/>
  <c r="A14" i="17"/>
  <c r="A11" i="17"/>
  <c r="A8" i="17"/>
  <c r="A15" i="6"/>
  <c r="A12" i="6"/>
  <c r="A9" i="6"/>
  <c r="E15" i="14"/>
  <c r="E9" i="14"/>
  <c r="E12" i="14"/>
  <c r="A16" i="13"/>
  <c r="A13" i="13"/>
  <c r="A10" i="13"/>
  <c r="A11" i="12"/>
  <c r="A8" i="12"/>
  <c r="K71" i="33" l="1"/>
  <c r="K54" i="33"/>
  <c r="K48" i="33"/>
  <c r="L38" i="33"/>
  <c r="H72" i="33"/>
  <c r="H67" i="33"/>
  <c r="G67" i="33"/>
  <c r="G72" i="33"/>
  <c r="D85" i="33"/>
  <c r="M73" i="33"/>
  <c r="N64" i="33"/>
  <c r="O62" i="33"/>
  <c r="O64" i="33"/>
  <c r="I60" i="33"/>
  <c r="I61" i="33"/>
  <c r="J40" i="33"/>
  <c r="E75" i="33"/>
  <c r="E80" i="33" s="1"/>
  <c r="L82" i="33"/>
  <c r="M70" i="33"/>
  <c r="D84" i="33"/>
  <c r="D87" i="33" s="1"/>
  <c r="C84" i="33"/>
  <c r="C87" i="33" s="1"/>
  <c r="M62" i="33"/>
  <c r="H76" i="33"/>
  <c r="F68" i="33"/>
  <c r="F75" i="33" s="1"/>
  <c r="F80" i="33" s="1"/>
  <c r="F69" i="3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83" i="33" l="1"/>
  <c r="F81" i="33"/>
  <c r="H68" i="33"/>
  <c r="H69" i="33" s="1"/>
  <c r="J60" i="33"/>
  <c r="K40" i="33"/>
  <c r="J61" i="33"/>
  <c r="O73" i="33"/>
  <c r="P64" i="33"/>
  <c r="E83" i="33"/>
  <c r="E81" i="33"/>
  <c r="E86" i="33" s="1"/>
  <c r="F85" i="33"/>
  <c r="E85" i="33"/>
  <c r="I56" i="33"/>
  <c r="I63" i="33" s="1"/>
  <c r="I65" i="33" s="1"/>
  <c r="I76" i="33"/>
  <c r="M82" i="33"/>
  <c r="N70" i="33"/>
  <c r="N73" i="33"/>
  <c r="N62" i="33"/>
  <c r="P62" i="33"/>
  <c r="G68" i="33"/>
  <c r="L71" i="33"/>
  <c r="M38" i="33"/>
  <c r="L54" i="33"/>
  <c r="L48" i="33"/>
  <c r="N82" i="33" l="1"/>
  <c r="O70" i="33"/>
  <c r="M71" i="33"/>
  <c r="M48" i="33"/>
  <c r="N38" i="33"/>
  <c r="M54" i="33"/>
  <c r="F86" i="33"/>
  <c r="G75" i="33"/>
  <c r="G80" i="33" s="1"/>
  <c r="I72" i="33"/>
  <c r="I67" i="33"/>
  <c r="J76" i="33"/>
  <c r="G69" i="33"/>
  <c r="K61" i="33"/>
  <c r="K76" i="33" s="1"/>
  <c r="K60" i="33"/>
  <c r="L40" i="33"/>
  <c r="H75" i="33"/>
  <c r="H80" i="33" s="1"/>
  <c r="H83" i="33" s="1"/>
  <c r="F84" i="33"/>
  <c r="E84" i="33"/>
  <c r="E87" i="33" s="1"/>
  <c r="P73" i="33"/>
  <c r="Q64" i="33"/>
  <c r="J56" i="33"/>
  <c r="J63" i="33" s="1"/>
  <c r="J65" i="33" s="1"/>
  <c r="O82" i="33" l="1"/>
  <c r="P70" i="33"/>
  <c r="K56" i="33"/>
  <c r="K63" i="33" s="1"/>
  <c r="K65" i="33" s="1"/>
  <c r="G83" i="33"/>
  <c r="H85" i="33"/>
  <c r="G85" i="33"/>
  <c r="G81" i="33"/>
  <c r="G86" i="33" s="1"/>
  <c r="H81" i="33"/>
  <c r="H86" i="33" s="1"/>
  <c r="N71" i="33"/>
  <c r="N54" i="33"/>
  <c r="N48" i="33"/>
  <c r="O38" i="33"/>
  <c r="Q73" i="33"/>
  <c r="Q62" i="33"/>
  <c r="R64" i="33"/>
  <c r="I68" i="33"/>
  <c r="L61" i="33"/>
  <c r="L60" i="33"/>
  <c r="L56" i="33" s="1"/>
  <c r="L63" i="33" s="1"/>
  <c r="L65" i="33" s="1"/>
  <c r="M40" i="33"/>
  <c r="J72" i="33"/>
  <c r="J67" i="33"/>
  <c r="F87" i="33"/>
  <c r="M60" i="33" l="1"/>
  <c r="N40" i="33"/>
  <c r="M61" i="33"/>
  <c r="M76" i="33" s="1"/>
  <c r="I75" i="33"/>
  <c r="I80" i="33" s="1"/>
  <c r="H84" i="33"/>
  <c r="G84" i="33"/>
  <c r="G87" i="33" s="1"/>
  <c r="J69" i="33"/>
  <c r="J68" i="33"/>
  <c r="L72" i="33"/>
  <c r="L67" i="33"/>
  <c r="I69" i="33"/>
  <c r="O48" i="33"/>
  <c r="P38" i="33"/>
  <c r="O71" i="33"/>
  <c r="O54" i="33"/>
  <c r="K67" i="33"/>
  <c r="K72" i="33"/>
  <c r="L76" i="33"/>
  <c r="R73" i="33"/>
  <c r="S64" i="33"/>
  <c r="R62" i="33"/>
  <c r="P82" i="33"/>
  <c r="Q70" i="33"/>
  <c r="H87" i="33" l="1"/>
  <c r="I83" i="33"/>
  <c r="I81" i="33"/>
  <c r="I86" i="33" s="1"/>
  <c r="I85" i="33"/>
  <c r="K80" i="33"/>
  <c r="P71" i="33"/>
  <c r="P48" i="33"/>
  <c r="Q38" i="33"/>
  <c r="P54" i="33"/>
  <c r="Q82" i="33"/>
  <c r="R70" i="33"/>
  <c r="K68" i="33"/>
  <c r="K75" i="33" s="1"/>
  <c r="K69" i="33"/>
  <c r="J75" i="33"/>
  <c r="J80" i="33" s="1"/>
  <c r="N60" i="33"/>
  <c r="O40" i="33"/>
  <c r="N61" i="33"/>
  <c r="N76" i="33" s="1"/>
  <c r="L68" i="33"/>
  <c r="L69" i="33"/>
  <c r="S73" i="33"/>
  <c r="T64" i="33"/>
  <c r="S62" i="33"/>
  <c r="M56" i="33"/>
  <c r="M63" i="33" s="1"/>
  <c r="M65" i="33" s="1"/>
  <c r="I84" i="33" l="1"/>
  <c r="I87" i="33" s="1"/>
  <c r="J84" i="33"/>
  <c r="J87" i="33" s="1"/>
  <c r="T73" i="33"/>
  <c r="T62" i="33"/>
  <c r="U64" i="33"/>
  <c r="K83" i="33"/>
  <c r="K84" i="33" s="1"/>
  <c r="K87" i="33" s="1"/>
  <c r="K81" i="33"/>
  <c r="M72" i="33"/>
  <c r="M67" i="33"/>
  <c r="O61" i="33"/>
  <c r="O76" i="33" s="1"/>
  <c r="O60" i="33"/>
  <c r="P40" i="33"/>
  <c r="Q71" i="33"/>
  <c r="Q54" i="33"/>
  <c r="Q48" i="33"/>
  <c r="R38" i="33"/>
  <c r="N56" i="33"/>
  <c r="N63" i="33" s="1"/>
  <c r="N65" i="33" s="1"/>
  <c r="R82" i="33"/>
  <c r="S70" i="33"/>
  <c r="L75" i="33"/>
  <c r="L80" i="33" s="1"/>
  <c r="J83" i="33"/>
  <c r="J81" i="33"/>
  <c r="J86" i="33" s="1"/>
  <c r="J85" i="33"/>
  <c r="K85" i="33"/>
  <c r="N72" i="33" l="1"/>
  <c r="N67" i="33"/>
  <c r="M68" i="33"/>
  <c r="M75" i="33" s="1"/>
  <c r="M80" i="33" s="1"/>
  <c r="U73" i="33"/>
  <c r="V64" i="33"/>
  <c r="U62" i="33"/>
  <c r="L83" i="33"/>
  <c r="L84" i="33" s="1"/>
  <c r="L87" i="33" s="1"/>
  <c r="L81" i="33"/>
  <c r="L86" i="33" s="1"/>
  <c r="L85" i="33"/>
  <c r="R71" i="33"/>
  <c r="S38" i="33"/>
  <c r="R54" i="33"/>
  <c r="R48" i="33"/>
  <c r="P61" i="33"/>
  <c r="P76" i="33" s="1"/>
  <c r="Q40" i="33"/>
  <c r="P60" i="33"/>
  <c r="S82" i="33"/>
  <c r="T70" i="33"/>
  <c r="O56" i="33"/>
  <c r="O63" i="33" s="1"/>
  <c r="O65" i="33" s="1"/>
  <c r="K86" i="33"/>
  <c r="M83" i="33" l="1"/>
  <c r="M84" i="33" s="1"/>
  <c r="M85" i="33"/>
  <c r="M81" i="33"/>
  <c r="M86" i="33" s="1"/>
  <c r="V73" i="33"/>
  <c r="W64" i="33"/>
  <c r="V62" i="33"/>
  <c r="N68" i="33"/>
  <c r="N75" i="33" s="1"/>
  <c r="N80" i="33" s="1"/>
  <c r="N69" i="33"/>
  <c r="T82" i="33"/>
  <c r="U70" i="33"/>
  <c r="Q60" i="33"/>
  <c r="Q61" i="33"/>
  <c r="Q76" i="33" s="1"/>
  <c r="R40" i="33"/>
  <c r="S71" i="33"/>
  <c r="S54" i="33"/>
  <c r="S48" i="33"/>
  <c r="T38" i="33"/>
  <c r="M69" i="33"/>
  <c r="O67" i="33"/>
  <c r="O72" i="33"/>
  <c r="P56" i="33"/>
  <c r="P63" i="33" s="1"/>
  <c r="P65" i="33" s="1"/>
  <c r="N83" i="33" l="1"/>
  <c r="N84" i="33" s="1"/>
  <c r="N87" i="33" s="1"/>
  <c r="N81" i="33"/>
  <c r="N86" i="33" s="1"/>
  <c r="N85" i="33"/>
  <c r="O80" i="33"/>
  <c r="O68" i="33"/>
  <c r="O75" i="33" s="1"/>
  <c r="Q56" i="33"/>
  <c r="Q63" i="33" s="1"/>
  <c r="Q65" i="33" s="1"/>
  <c r="V70" i="33"/>
  <c r="U82" i="33"/>
  <c r="P72" i="33"/>
  <c r="P67" i="33"/>
  <c r="T71" i="33"/>
  <c r="U38" i="33"/>
  <c r="T54" i="33"/>
  <c r="T48" i="33"/>
  <c r="R60" i="33"/>
  <c r="R56" i="33" s="1"/>
  <c r="R63" i="33" s="1"/>
  <c r="R65" i="33" s="1"/>
  <c r="S40" i="33"/>
  <c r="R61" i="33"/>
  <c r="W73" i="33"/>
  <c r="X64" i="33"/>
  <c r="W62" i="33"/>
  <c r="M87" i="33"/>
  <c r="F21" i="33"/>
  <c r="F22" i="33" s="1"/>
  <c r="R76" i="33" l="1"/>
  <c r="O69" i="33"/>
  <c r="X73" i="33"/>
  <c r="X62" i="33"/>
  <c r="Y64" i="33"/>
  <c r="R72" i="33"/>
  <c r="R67" i="33"/>
  <c r="V82" i="33"/>
  <c r="W70" i="33"/>
  <c r="O83" i="33"/>
  <c r="O84" i="33" s="1"/>
  <c r="O87" i="33" s="1"/>
  <c r="O81" i="33"/>
  <c r="O86" i="33" s="1"/>
  <c r="O85" i="33"/>
  <c r="P68" i="33"/>
  <c r="P75" i="33" s="1"/>
  <c r="P80" i="33" s="1"/>
  <c r="P69" i="33"/>
  <c r="Q72" i="33"/>
  <c r="Q67" i="33"/>
  <c r="S61" i="33"/>
  <c r="S60" i="33"/>
  <c r="S56" i="33" s="1"/>
  <c r="S63" i="33" s="1"/>
  <c r="S65" i="33" s="1"/>
  <c r="T40" i="33"/>
  <c r="U71" i="33"/>
  <c r="U54" i="33"/>
  <c r="U48" i="33"/>
  <c r="V38" i="33"/>
  <c r="P83" i="33" l="1"/>
  <c r="P84" i="33" s="1"/>
  <c r="P87" i="33" s="1"/>
  <c r="P81" i="33"/>
  <c r="P86" i="33" s="1"/>
  <c r="P85" i="33"/>
  <c r="Q68" i="33"/>
  <c r="Q75" i="33" s="1"/>
  <c r="V71" i="33"/>
  <c r="V54" i="33"/>
  <c r="V48" i="33"/>
  <c r="W38" i="33"/>
  <c r="T61" i="33"/>
  <c r="U40" i="33"/>
  <c r="T60" i="33"/>
  <c r="T56" i="33" s="1"/>
  <c r="T63" i="33" s="1"/>
  <c r="T65" i="33" s="1"/>
  <c r="Q80" i="33"/>
  <c r="R68" i="33"/>
  <c r="S67" i="33"/>
  <c r="S72" i="33"/>
  <c r="S76" i="33"/>
  <c r="W82" i="33"/>
  <c r="X70" i="33"/>
  <c r="Y73" i="33"/>
  <c r="Z64" i="33"/>
  <c r="Y62" i="33"/>
  <c r="X82" i="33" l="1"/>
  <c r="Y70" i="33"/>
  <c r="Q83" i="33"/>
  <c r="Q84" i="33" s="1"/>
  <c r="Q87" i="33" s="1"/>
  <c r="Q81" i="33"/>
  <c r="Q86" i="33" s="1"/>
  <c r="Q85" i="33"/>
  <c r="W48" i="33"/>
  <c r="X38" i="33"/>
  <c r="W71" i="33"/>
  <c r="W54" i="33"/>
  <c r="S68" i="33"/>
  <c r="S69" i="33" s="1"/>
  <c r="T67" i="33"/>
  <c r="T72" i="33"/>
  <c r="Q69" i="33"/>
  <c r="Z73" i="33"/>
  <c r="AA64" i="33"/>
  <c r="Z62" i="33"/>
  <c r="R75" i="33"/>
  <c r="R80" i="33" s="1"/>
  <c r="U60" i="33"/>
  <c r="U56" i="33" s="1"/>
  <c r="U63" i="33" s="1"/>
  <c r="U65" i="33" s="1"/>
  <c r="U61" i="33"/>
  <c r="V40" i="33"/>
  <c r="R69" i="33"/>
  <c r="T76" i="33"/>
  <c r="U72" i="33" l="1"/>
  <c r="U67" i="33"/>
  <c r="X71" i="33"/>
  <c r="X54" i="33"/>
  <c r="X48" i="33"/>
  <c r="Y38" i="33"/>
  <c r="Y82" i="33"/>
  <c r="Z70" i="33"/>
  <c r="R83" i="33"/>
  <c r="R84" i="33" s="1"/>
  <c r="R87" i="33" s="1"/>
  <c r="R81" i="33"/>
  <c r="R86" i="33" s="1"/>
  <c r="R85" i="33"/>
  <c r="S75" i="33"/>
  <c r="S80" i="33" s="1"/>
  <c r="V60" i="33"/>
  <c r="W40" i="33"/>
  <c r="V61" i="33"/>
  <c r="V76" i="33" s="1"/>
  <c r="U76" i="33"/>
  <c r="AA73" i="33"/>
  <c r="AA62" i="33"/>
  <c r="AB64" i="33"/>
  <c r="T68" i="33"/>
  <c r="T69" i="33" s="1"/>
  <c r="W61" i="33" l="1"/>
  <c r="W76" i="33" s="1"/>
  <c r="W60" i="33"/>
  <c r="X40" i="33"/>
  <c r="Y71" i="33"/>
  <c r="Y54" i="33"/>
  <c r="Y48" i="33"/>
  <c r="Z38" i="33"/>
  <c r="U69" i="33"/>
  <c r="U68" i="33"/>
  <c r="AB73" i="33"/>
  <c r="AB62" i="33"/>
  <c r="AC64" i="33"/>
  <c r="S83" i="33"/>
  <c r="S84" i="33" s="1"/>
  <c r="S87" i="33" s="1"/>
  <c r="S85" i="33"/>
  <c r="S81" i="33"/>
  <c r="S86" i="33" s="1"/>
  <c r="Z82" i="33"/>
  <c r="AA70" i="33"/>
  <c r="T75" i="33"/>
  <c r="T80" i="33" s="1"/>
  <c r="V56" i="33"/>
  <c r="V63" i="33" s="1"/>
  <c r="V65" i="33" s="1"/>
  <c r="W56" i="33" l="1"/>
  <c r="W63" i="33" s="1"/>
  <c r="W65" i="33" s="1"/>
  <c r="AC73" i="33"/>
  <c r="AD64" i="33"/>
  <c r="AC62" i="33"/>
  <c r="V72" i="33"/>
  <c r="V67" i="33"/>
  <c r="Z71" i="33"/>
  <c r="AA38" i="33"/>
  <c r="Z54" i="33"/>
  <c r="Z48" i="33"/>
  <c r="X61" i="33"/>
  <c r="X76" i="33" s="1"/>
  <c r="Y40" i="33"/>
  <c r="X60" i="33"/>
  <c r="T83" i="33"/>
  <c r="T84" i="33" s="1"/>
  <c r="T87" i="33" s="1"/>
  <c r="T85" i="33"/>
  <c r="T81" i="33"/>
  <c r="T86" i="33" s="1"/>
  <c r="AA82" i="33"/>
  <c r="AB70" i="33"/>
  <c r="U75" i="33"/>
  <c r="U80" i="33" s="1"/>
  <c r="AD73" i="33" l="1"/>
  <c r="AD62" i="33"/>
  <c r="AE64" i="33"/>
  <c r="AB82" i="33"/>
  <c r="AC70" i="33"/>
  <c r="V68" i="33"/>
  <c r="V75" i="33" s="1"/>
  <c r="V80" i="33" s="1"/>
  <c r="Y60" i="33"/>
  <c r="Y56" i="33" s="1"/>
  <c r="Y63" i="33" s="1"/>
  <c r="Y65" i="33" s="1"/>
  <c r="Y61" i="33"/>
  <c r="Z40" i="33"/>
  <c r="AA71" i="33"/>
  <c r="AA54" i="33"/>
  <c r="AA48" i="33"/>
  <c r="AB38" i="33"/>
  <c r="U83" i="33"/>
  <c r="U84" i="33" s="1"/>
  <c r="U87" i="33" s="1"/>
  <c r="U81" i="33"/>
  <c r="U86" i="33" s="1"/>
  <c r="U85" i="33"/>
  <c r="X56" i="33"/>
  <c r="X63" i="33" s="1"/>
  <c r="X65" i="33" s="1"/>
  <c r="W67" i="33"/>
  <c r="W72" i="33"/>
  <c r="V83" i="33" l="1"/>
  <c r="V84" i="33" s="1"/>
  <c r="V87" i="33" s="1"/>
  <c r="V81" i="33"/>
  <c r="V86" i="33" s="1"/>
  <c r="V85" i="33"/>
  <c r="X72" i="33"/>
  <c r="X67" i="33"/>
  <c r="AB71" i="33"/>
  <c r="AC38" i="33"/>
  <c r="AB54" i="33"/>
  <c r="AB48" i="33"/>
  <c r="Z60" i="33"/>
  <c r="AA40" i="33"/>
  <c r="Z61" i="33"/>
  <c r="Z76" i="33" s="1"/>
  <c r="W68" i="33"/>
  <c r="W75" i="33" s="1"/>
  <c r="W80" i="33" s="1"/>
  <c r="W69" i="33"/>
  <c r="Y72" i="33"/>
  <c r="Y67" i="33"/>
  <c r="V69" i="33"/>
  <c r="AE73" i="33"/>
  <c r="AF64" i="33"/>
  <c r="AE62" i="33"/>
  <c r="Y76" i="33"/>
  <c r="AC82" i="33"/>
  <c r="AD70" i="33"/>
  <c r="W83" i="33" l="1"/>
  <c r="W84" i="33" s="1"/>
  <c r="W87" i="33" s="1"/>
  <c r="W81" i="33"/>
  <c r="W86" i="33" s="1"/>
  <c r="W85" i="33"/>
  <c r="AD82" i="33"/>
  <c r="AE70" i="33"/>
  <c r="AF73" i="33"/>
  <c r="AG64" i="33"/>
  <c r="AF62" i="33"/>
  <c r="AA61" i="33"/>
  <c r="AA76" i="33" s="1"/>
  <c r="AA60" i="33"/>
  <c r="AB40" i="33"/>
  <c r="AC71" i="33"/>
  <c r="AC54" i="33"/>
  <c r="AC48" i="33"/>
  <c r="AD38" i="33"/>
  <c r="Z56" i="33"/>
  <c r="Z63" i="33" s="1"/>
  <c r="Z65" i="33" s="1"/>
  <c r="Y69" i="33"/>
  <c r="Y68" i="33"/>
  <c r="X68" i="33"/>
  <c r="X75" i="33" s="1"/>
  <c r="X80" i="33" s="1"/>
  <c r="X83" i="33" l="1"/>
  <c r="X84" i="33" s="1"/>
  <c r="X87" i="33" s="1"/>
  <c r="X81" i="33"/>
  <c r="X86" i="33" s="1"/>
  <c r="X85" i="33"/>
  <c r="AG73" i="33"/>
  <c r="AG62" i="33"/>
  <c r="AH64" i="33"/>
  <c r="Y75" i="33"/>
  <c r="Y80" i="33" s="1"/>
  <c r="AA56" i="33"/>
  <c r="AA63" i="33" s="1"/>
  <c r="AA65" i="33" s="1"/>
  <c r="X69" i="33"/>
  <c r="Z72" i="33"/>
  <c r="Z67" i="33"/>
  <c r="AD71" i="33"/>
  <c r="AD54" i="33"/>
  <c r="AD48" i="33"/>
  <c r="AE38" i="33"/>
  <c r="AB61" i="33"/>
  <c r="AB76" i="33" s="1"/>
  <c r="AB60" i="33"/>
  <c r="AC40" i="33"/>
  <c r="AE82" i="33"/>
  <c r="AF70" i="33"/>
  <c r="AC60" i="33" l="1"/>
  <c r="AC61" i="33"/>
  <c r="AC76" i="33" s="1"/>
  <c r="AD40" i="33"/>
  <c r="Z80" i="33"/>
  <c r="AH73" i="33"/>
  <c r="AH62" i="33"/>
  <c r="AI64" i="33"/>
  <c r="AF82" i="33"/>
  <c r="AG70" i="33"/>
  <c r="AA67" i="33"/>
  <c r="AA72" i="33"/>
  <c r="AE48" i="33"/>
  <c r="AF38" i="33"/>
  <c r="AE54" i="33"/>
  <c r="AE71" i="33"/>
  <c r="Z69" i="33"/>
  <c r="Z68" i="33"/>
  <c r="Z75" i="33" s="1"/>
  <c r="Y83" i="33"/>
  <c r="Y84" i="33" s="1"/>
  <c r="Y87" i="33" s="1"/>
  <c r="Y85" i="33"/>
  <c r="Y81" i="33"/>
  <c r="Y86" i="33" s="1"/>
  <c r="AB56" i="33"/>
  <c r="AB63" i="33" s="1"/>
  <c r="AB65" i="33" s="1"/>
  <c r="AI73" i="33" l="1"/>
  <c r="AJ64" i="33"/>
  <c r="AI62" i="33"/>
  <c r="AD60" i="33"/>
  <c r="AE40" i="33"/>
  <c r="AD61" i="33"/>
  <c r="AD76" i="33" s="1"/>
  <c r="Z83" i="33"/>
  <c r="Z84" i="33" s="1"/>
  <c r="Z87" i="33" s="1"/>
  <c r="Z85" i="33"/>
  <c r="Z81" i="33"/>
  <c r="Z86" i="33" s="1"/>
  <c r="AA68" i="33"/>
  <c r="AA75" i="33" s="1"/>
  <c r="AA80" i="33" s="1"/>
  <c r="AB67" i="33"/>
  <c r="AB72" i="33"/>
  <c r="AF71" i="33"/>
  <c r="AF54" i="33"/>
  <c r="AF48" i="33"/>
  <c r="AG38" i="33"/>
  <c r="AG82" i="33"/>
  <c r="AH70" i="33"/>
  <c r="AC56" i="33"/>
  <c r="AC63" i="33" s="1"/>
  <c r="AC65" i="33" s="1"/>
  <c r="AA83" i="33" l="1"/>
  <c r="AA84" i="33" s="1"/>
  <c r="AA87" i="33" s="1"/>
  <c r="AA81" i="33"/>
  <c r="AA86" i="33" s="1"/>
  <c r="AA85" i="33"/>
  <c r="AC72" i="33"/>
  <c r="AC67" i="33"/>
  <c r="AB68" i="33"/>
  <c r="AB75" i="33" s="1"/>
  <c r="AB69" i="33"/>
  <c r="AH82" i="33"/>
  <c r="AI70" i="33"/>
  <c r="AA69" i="33"/>
  <c r="AJ73" i="33"/>
  <c r="AJ62" i="33"/>
  <c r="AK64" i="33"/>
  <c r="AG71" i="33"/>
  <c r="AG54" i="33"/>
  <c r="AG48" i="33"/>
  <c r="AH38" i="33"/>
  <c r="AB80" i="33"/>
  <c r="AE61" i="33"/>
  <c r="AE60" i="33"/>
  <c r="AE56" i="33" s="1"/>
  <c r="AE63" i="33" s="1"/>
  <c r="AE65" i="33" s="1"/>
  <c r="AF40" i="33"/>
  <c r="AD56" i="33"/>
  <c r="AD63" i="33" s="1"/>
  <c r="AD65" i="33" s="1"/>
  <c r="AE67" i="33" l="1"/>
  <c r="AE72" i="33"/>
  <c r="AE76" i="33"/>
  <c r="AD72" i="33"/>
  <c r="AD67" i="33"/>
  <c r="AB83" i="33"/>
  <c r="AB84" i="33" s="1"/>
  <c r="AB87" i="33" s="1"/>
  <c r="AB81" i="33"/>
  <c r="AB86" i="33" s="1"/>
  <c r="AB85" i="33"/>
  <c r="AF61" i="33"/>
  <c r="AG40" i="33"/>
  <c r="AF60" i="33"/>
  <c r="AF56" i="33" s="1"/>
  <c r="AF63" i="33" s="1"/>
  <c r="AF65" i="33" s="1"/>
  <c r="AH71" i="33"/>
  <c r="AI38" i="33"/>
  <c r="AH54" i="33"/>
  <c r="AH48" i="33"/>
  <c r="AK73" i="33"/>
  <c r="AK62" i="33"/>
  <c r="AL64" i="33"/>
  <c r="AI82" i="33"/>
  <c r="AJ70" i="33"/>
  <c r="AC68" i="33"/>
  <c r="AC75" i="33" s="1"/>
  <c r="AC80" i="33" s="1"/>
  <c r="AC83" i="33" l="1"/>
  <c r="AC84" i="33" s="1"/>
  <c r="AC87" i="33" s="1"/>
  <c r="AC85" i="33"/>
  <c r="AC81" i="33"/>
  <c r="AC86" i="33" s="1"/>
  <c r="AF72" i="33"/>
  <c r="AF67" i="33"/>
  <c r="AL73" i="33"/>
  <c r="AL62" i="33"/>
  <c r="AM64" i="33"/>
  <c r="AG60" i="33"/>
  <c r="AG61" i="33"/>
  <c r="AG76" i="33" s="1"/>
  <c r="AH40" i="33"/>
  <c r="AC69" i="33"/>
  <c r="AF76" i="33"/>
  <c r="AI71" i="33"/>
  <c r="AI54" i="33"/>
  <c r="AI48" i="33"/>
  <c r="AJ38" i="33"/>
  <c r="AJ82" i="33"/>
  <c r="AK70" i="33"/>
  <c r="AD68" i="33"/>
  <c r="AD75" i="33" s="1"/>
  <c r="AD80" i="33" s="1"/>
  <c r="AD69" i="33"/>
  <c r="AE68" i="33"/>
  <c r="AE69" i="33"/>
  <c r="AD83" i="33" l="1"/>
  <c r="AD84" i="33" s="1"/>
  <c r="AD87" i="33" s="1"/>
  <c r="AD81" i="33"/>
  <c r="AD86" i="33" s="1"/>
  <c r="AD85" i="33"/>
  <c r="AJ71" i="33"/>
  <c r="AK38" i="33"/>
  <c r="AJ54" i="33"/>
  <c r="AJ48" i="33"/>
  <c r="AF68" i="33"/>
  <c r="AF75" i="33" s="1"/>
  <c r="AE75" i="33"/>
  <c r="AE80" i="33" s="1"/>
  <c r="AH60" i="33"/>
  <c r="AH56" i="33" s="1"/>
  <c r="AH63" i="33" s="1"/>
  <c r="AH65" i="33" s="1"/>
  <c r="AI40" i="33"/>
  <c r="AH61" i="33"/>
  <c r="AG56" i="33"/>
  <c r="AG63" i="33" s="1"/>
  <c r="AG65" i="33" s="1"/>
  <c r="AK82" i="33"/>
  <c r="AL70" i="33"/>
  <c r="AM73" i="33"/>
  <c r="AN64" i="33"/>
  <c r="AM62" i="33"/>
  <c r="AF80" i="33"/>
  <c r="AF83" i="33" l="1"/>
  <c r="AF85" i="33"/>
  <c r="AF81" i="33"/>
  <c r="AF86" i="33" s="1"/>
  <c r="AL82" i="33"/>
  <c r="AM70" i="33"/>
  <c r="AI61" i="33"/>
  <c r="AI60" i="33"/>
  <c r="AI56" i="33" s="1"/>
  <c r="AI63" i="33" s="1"/>
  <c r="AI65" i="33" s="1"/>
  <c r="AJ40" i="33"/>
  <c r="AH72" i="33"/>
  <c r="AH67" i="33"/>
  <c r="AN73" i="33"/>
  <c r="AO64" i="33"/>
  <c r="AN62" i="33"/>
  <c r="AG72" i="33"/>
  <c r="AG67" i="33"/>
  <c r="AE83" i="33"/>
  <c r="AE84" i="33" s="1"/>
  <c r="AE87" i="33" s="1"/>
  <c r="AE81" i="33"/>
  <c r="AE86" i="33" s="1"/>
  <c r="AE85" i="33"/>
  <c r="AH76" i="33"/>
  <c r="AF69" i="33"/>
  <c r="AK71" i="33"/>
  <c r="AK54" i="33"/>
  <c r="AK48" i="33"/>
  <c r="AL38" i="33"/>
  <c r="AG68" i="33" l="1"/>
  <c r="AG75" i="33" s="1"/>
  <c r="AI67" i="33"/>
  <c r="AI72" i="33"/>
  <c r="AI76" i="33"/>
  <c r="AL71" i="33"/>
  <c r="AL48" i="33"/>
  <c r="AL54" i="33"/>
  <c r="AM38" i="33"/>
  <c r="AO73" i="33"/>
  <c r="AP64" i="33"/>
  <c r="AO62" i="33"/>
  <c r="AJ61" i="33"/>
  <c r="AJ76" i="33" s="1"/>
  <c r="AK40" i="33"/>
  <c r="AJ60" i="33"/>
  <c r="AG80" i="33"/>
  <c r="AH69" i="33"/>
  <c r="AH68" i="33"/>
  <c r="AH75" i="33" s="1"/>
  <c r="AH80" i="33" s="1"/>
  <c r="AM82" i="33"/>
  <c r="AN70" i="33"/>
  <c r="AF84" i="33"/>
  <c r="AF87" i="33" s="1"/>
  <c r="AH83" i="33" l="1"/>
  <c r="AH81" i="33"/>
  <c r="AH85" i="33"/>
  <c r="AN82" i="33"/>
  <c r="AO70" i="33"/>
  <c r="AG83" i="33"/>
  <c r="AG84" i="33" s="1"/>
  <c r="AG87" i="33" s="1"/>
  <c r="AG81" i="33"/>
  <c r="AG86" i="33" s="1"/>
  <c r="AG85" i="33"/>
  <c r="AJ56" i="33"/>
  <c r="AJ63" i="33" s="1"/>
  <c r="AJ65" i="33" s="1"/>
  <c r="AP73" i="33"/>
  <c r="AQ64" i="33"/>
  <c r="AP62" i="33"/>
  <c r="AI68" i="33"/>
  <c r="AI75" i="33" s="1"/>
  <c r="AI80" i="33" s="1"/>
  <c r="AI69" i="33"/>
  <c r="AK60" i="33"/>
  <c r="AK56" i="33" s="1"/>
  <c r="AK63" i="33" s="1"/>
  <c r="AK65" i="33" s="1"/>
  <c r="AK61" i="33"/>
  <c r="AL40" i="33"/>
  <c r="AM48" i="33"/>
  <c r="AN38" i="33"/>
  <c r="AM54" i="33"/>
  <c r="AM71" i="33"/>
  <c r="AG69" i="33"/>
  <c r="AI83" i="33" l="1"/>
  <c r="AI84" i="33" s="1"/>
  <c r="AI85" i="33"/>
  <c r="AI81" i="33"/>
  <c r="AI86" i="33" s="1"/>
  <c r="AL60" i="33"/>
  <c r="AM40" i="33"/>
  <c r="AL61" i="33"/>
  <c r="AJ67" i="33"/>
  <c r="AJ72" i="33"/>
  <c r="AH86" i="33"/>
  <c r="AN71" i="33"/>
  <c r="AN54" i="33"/>
  <c r="AN48" i="33"/>
  <c r="AO38" i="33"/>
  <c r="AK72" i="33"/>
  <c r="AK67" i="33"/>
  <c r="AQ73" i="33"/>
  <c r="AQ62" i="33"/>
  <c r="AR64" i="33"/>
  <c r="AK76" i="33"/>
  <c r="AO82" i="33"/>
  <c r="AP70" i="33"/>
  <c r="AH84" i="33"/>
  <c r="AH87" i="33" s="1"/>
  <c r="AL76" i="33" l="1"/>
  <c r="AP82" i="33"/>
  <c r="AQ70" i="33"/>
  <c r="AL56" i="33"/>
  <c r="AL63" i="33" s="1"/>
  <c r="AL65" i="33" s="1"/>
  <c r="AK68" i="33"/>
  <c r="AK75" i="33" s="1"/>
  <c r="AK80" i="33" s="1"/>
  <c r="AJ68" i="33"/>
  <c r="AJ75" i="33" s="1"/>
  <c r="AJ80" i="33" s="1"/>
  <c r="AJ69" i="33"/>
  <c r="AR73" i="33"/>
  <c r="AS64" i="33"/>
  <c r="AR62" i="33"/>
  <c r="AO71" i="33"/>
  <c r="AO54" i="33"/>
  <c r="AO48" i="33"/>
  <c r="AP38" i="33"/>
  <c r="AM61" i="33"/>
  <c r="AM60" i="33"/>
  <c r="AM56" i="33" s="1"/>
  <c r="AM63" i="33" s="1"/>
  <c r="AM65" i="33" s="1"/>
  <c r="AN40" i="33"/>
  <c r="AI87" i="33"/>
  <c r="AJ83" i="33" l="1"/>
  <c r="AJ84" i="33" s="1"/>
  <c r="AJ87" i="33" s="1"/>
  <c r="AJ81" i="33"/>
  <c r="AJ86" i="33" s="1"/>
  <c r="AJ85" i="33"/>
  <c r="AK83" i="33"/>
  <c r="AK84" i="33" s="1"/>
  <c r="AK87" i="33" s="1"/>
  <c r="AK81" i="33"/>
  <c r="AK86" i="33" s="1"/>
  <c r="AK85" i="33"/>
  <c r="AM67" i="33"/>
  <c r="AM72" i="33"/>
  <c r="AP54" i="33"/>
  <c r="AQ38" i="33"/>
  <c r="AP71" i="33"/>
  <c r="AP48" i="33"/>
  <c r="AL72" i="33"/>
  <c r="AL67" i="33"/>
  <c r="AN61" i="33"/>
  <c r="AN60" i="33"/>
  <c r="AO40" i="33"/>
  <c r="AS73" i="33"/>
  <c r="AS62" i="33"/>
  <c r="AT64" i="33"/>
  <c r="AQ82" i="33"/>
  <c r="AR70" i="33"/>
  <c r="AM76" i="33"/>
  <c r="AK69" i="33"/>
  <c r="AN76" i="33" l="1"/>
  <c r="AM68" i="33"/>
  <c r="AM69" i="33"/>
  <c r="AR82" i="33"/>
  <c r="AS70" i="33"/>
  <c r="AL68" i="33"/>
  <c r="AL75" i="33" s="1"/>
  <c r="AQ71" i="33"/>
  <c r="AQ54" i="33"/>
  <c r="AQ48" i="33"/>
  <c r="AR38" i="33"/>
  <c r="AT73" i="33"/>
  <c r="AU64" i="33"/>
  <c r="AT62" i="33"/>
  <c r="AN56" i="33"/>
  <c r="AN63" i="33" s="1"/>
  <c r="AN65" i="33" s="1"/>
  <c r="AO60" i="33"/>
  <c r="AO56" i="33" s="1"/>
  <c r="AO63" i="33" s="1"/>
  <c r="AO65" i="33" s="1"/>
  <c r="AO61" i="33"/>
  <c r="AP40" i="33"/>
  <c r="AL80" i="33"/>
  <c r="AO72" i="33" l="1"/>
  <c r="AO67" i="33"/>
  <c r="AS82" i="33"/>
  <c r="AT70" i="33"/>
  <c r="AL83" i="33"/>
  <c r="AL84" i="33" s="1"/>
  <c r="AL87" i="33" s="1"/>
  <c r="AL81" i="33"/>
  <c r="AL86" i="33" s="1"/>
  <c r="AL85" i="33"/>
  <c r="AP60" i="33"/>
  <c r="AP56" i="33" s="1"/>
  <c r="AP63" i="33" s="1"/>
  <c r="AP65" i="33" s="1"/>
  <c r="AQ40" i="33"/>
  <c r="AP61" i="33"/>
  <c r="AN72" i="33"/>
  <c r="AN67" i="33"/>
  <c r="AR71" i="33"/>
  <c r="AR54" i="33"/>
  <c r="AR48" i="33"/>
  <c r="AS38" i="33"/>
  <c r="AL69" i="33"/>
  <c r="AO76" i="33"/>
  <c r="AM75" i="33"/>
  <c r="AM80" i="33" s="1"/>
  <c r="AU73" i="33"/>
  <c r="AU62" i="33"/>
  <c r="AV64" i="33"/>
  <c r="AP76" i="33" l="1"/>
  <c r="AO68" i="33"/>
  <c r="AO75" i="33" s="1"/>
  <c r="AS71" i="33"/>
  <c r="AS54" i="33"/>
  <c r="AS48" i="33"/>
  <c r="AT38" i="33"/>
  <c r="AN68" i="33"/>
  <c r="AN75" i="33" s="1"/>
  <c r="AN69" i="33"/>
  <c r="AP72" i="33"/>
  <c r="AP67" i="33"/>
  <c r="AT82" i="33"/>
  <c r="AU70" i="33"/>
  <c r="AM83" i="33"/>
  <c r="AM84" i="33" s="1"/>
  <c r="AM87" i="33" s="1"/>
  <c r="AM81" i="33"/>
  <c r="AM86" i="33" s="1"/>
  <c r="AM85" i="33"/>
  <c r="AN80" i="33"/>
  <c r="AV73" i="33"/>
  <c r="AW64" i="33"/>
  <c r="AV62" i="33"/>
  <c r="AQ61" i="33"/>
  <c r="AQ76" i="33" s="1"/>
  <c r="AQ60" i="33"/>
  <c r="AR40" i="33"/>
  <c r="AO80" i="33"/>
  <c r="AO83" i="33" l="1"/>
  <c r="AO81" i="33"/>
  <c r="AO85" i="33"/>
  <c r="AR61" i="33"/>
  <c r="AR76" i="33" s="1"/>
  <c r="AR60" i="33"/>
  <c r="AS40" i="33"/>
  <c r="AW73" i="33"/>
  <c r="AX64" i="33"/>
  <c r="AW62" i="33"/>
  <c r="AP68" i="33"/>
  <c r="AP75" i="33" s="1"/>
  <c r="AP80" i="33" s="1"/>
  <c r="AT71" i="33"/>
  <c r="AT54" i="33"/>
  <c r="AT48" i="33"/>
  <c r="AU38" i="33"/>
  <c r="AQ56" i="33"/>
  <c r="AQ63" i="33" s="1"/>
  <c r="AQ65" i="33" s="1"/>
  <c r="AO69" i="33"/>
  <c r="AN83" i="33"/>
  <c r="AN84" i="33" s="1"/>
  <c r="AN87" i="33" s="1"/>
  <c r="AN81" i="33"/>
  <c r="AN86" i="33" s="1"/>
  <c r="AN85" i="33"/>
  <c r="AU82" i="33"/>
  <c r="AV70" i="33"/>
  <c r="AP83" i="33" l="1"/>
  <c r="AP84" i="33" s="1"/>
  <c r="AP81" i="33"/>
  <c r="AP86" i="33" s="1"/>
  <c r="AP85" i="33"/>
  <c r="AQ67" i="33"/>
  <c r="AQ72" i="33"/>
  <c r="AX73" i="33"/>
  <c r="AX62" i="33"/>
  <c r="AY64" i="33"/>
  <c r="AV82" i="33"/>
  <c r="AW70" i="33"/>
  <c r="AU48" i="33"/>
  <c r="AU71" i="33"/>
  <c r="AU54" i="33"/>
  <c r="AV38" i="33"/>
  <c r="AP69" i="33"/>
  <c r="AS60" i="33"/>
  <c r="AS56" i="33" s="1"/>
  <c r="AS63" i="33" s="1"/>
  <c r="AS65" i="33" s="1"/>
  <c r="AS61" i="33"/>
  <c r="AT40" i="33"/>
  <c r="AO86" i="33"/>
  <c r="AR56" i="33"/>
  <c r="AR63" i="33" s="1"/>
  <c r="AR65" i="33" s="1"/>
  <c r="AO84" i="33"/>
  <c r="AO87" i="33" s="1"/>
  <c r="AR72" i="33" l="1"/>
  <c r="AR67" i="33"/>
  <c r="AY73" i="33"/>
  <c r="AZ64" i="33"/>
  <c r="AY62" i="33"/>
  <c r="AQ68" i="33"/>
  <c r="AQ75" i="33" s="1"/>
  <c r="AQ69" i="33"/>
  <c r="AT60" i="33"/>
  <c r="AU40" i="33"/>
  <c r="AT61" i="33"/>
  <c r="AV71" i="33"/>
  <c r="AV54" i="33"/>
  <c r="AW38" i="33"/>
  <c r="AV48" i="33"/>
  <c r="AW82" i="33"/>
  <c r="AX70" i="33"/>
  <c r="AS72" i="33"/>
  <c r="AS67" i="33"/>
  <c r="AS76" i="33"/>
  <c r="AQ80" i="33"/>
  <c r="AP87" i="33"/>
  <c r="AS68" i="33" l="1"/>
  <c r="AW71" i="33"/>
  <c r="AW54" i="33"/>
  <c r="AW48" i="33"/>
  <c r="AX38" i="33"/>
  <c r="AQ83" i="33"/>
  <c r="AQ84" i="33" s="1"/>
  <c r="AQ87" i="33" s="1"/>
  <c r="AQ81" i="33"/>
  <c r="AQ86" i="33" s="1"/>
  <c r="AQ85" i="33"/>
  <c r="AX82" i="33"/>
  <c r="AY70" i="33"/>
  <c r="AT56" i="33"/>
  <c r="AT63" i="33" s="1"/>
  <c r="AT65" i="33" s="1"/>
  <c r="AZ73" i="33"/>
  <c r="AZ62" i="33"/>
  <c r="AT76" i="33"/>
  <c r="AR68" i="33"/>
  <c r="AR75" i="33" s="1"/>
  <c r="AR69" i="33"/>
  <c r="AU61" i="33"/>
  <c r="AU60" i="33"/>
  <c r="AU56" i="33" s="1"/>
  <c r="AU63" i="33" s="1"/>
  <c r="AU65" i="33" s="1"/>
  <c r="AV40" i="33"/>
  <c r="AR80" i="33"/>
  <c r="AU67" i="33" l="1"/>
  <c r="AU72" i="33"/>
  <c r="AU76" i="33"/>
  <c r="AX54" i="33"/>
  <c r="AX71" i="33"/>
  <c r="AY38" i="33"/>
  <c r="AX48" i="33"/>
  <c r="AS75" i="33"/>
  <c r="AS80" i="33" s="1"/>
  <c r="AY82" i="33"/>
  <c r="AZ70" i="33"/>
  <c r="AZ82" i="33" s="1"/>
  <c r="AR83" i="33"/>
  <c r="AR84" i="33" s="1"/>
  <c r="AR87" i="33" s="1"/>
  <c r="AR81" i="33"/>
  <c r="AR86" i="33" s="1"/>
  <c r="AR85" i="33"/>
  <c r="AV61" i="33"/>
  <c r="AV60" i="33"/>
  <c r="AV56" i="33" s="1"/>
  <c r="AV63" i="33" s="1"/>
  <c r="AV65" i="33" s="1"/>
  <c r="AW40" i="33"/>
  <c r="AT72" i="33"/>
  <c r="AT67" i="33"/>
  <c r="AS69" i="33"/>
  <c r="AV72" i="33" l="1"/>
  <c r="AV67" i="33"/>
  <c r="AW60" i="33"/>
  <c r="AW56" i="33" s="1"/>
  <c r="AW63" i="33" s="1"/>
  <c r="AW65" i="33" s="1"/>
  <c r="AW61" i="33"/>
  <c r="AX40" i="33"/>
  <c r="AS83" i="33"/>
  <c r="AS84" i="33" s="1"/>
  <c r="AS87" i="33" s="1"/>
  <c r="AS81" i="33"/>
  <c r="AS86" i="33" s="1"/>
  <c r="AS85" i="33"/>
  <c r="AT68" i="33"/>
  <c r="AT75" i="33" s="1"/>
  <c r="AT80" i="33" s="1"/>
  <c r="AT69" i="33"/>
  <c r="AV76" i="33"/>
  <c r="AY71" i="33"/>
  <c r="AZ38" i="33"/>
  <c r="AY54" i="33"/>
  <c r="AY48" i="33"/>
  <c r="AU80" i="33"/>
  <c r="AU68" i="33"/>
  <c r="AU75" i="33" s="1"/>
  <c r="AU69" i="33"/>
  <c r="AT83" i="33" l="1"/>
  <c r="AT84" i="33" s="1"/>
  <c r="AT87" i="33" s="1"/>
  <c r="AT85" i="33"/>
  <c r="AT81" i="33"/>
  <c r="AT86" i="33" s="1"/>
  <c r="AW72" i="33"/>
  <c r="AW67" i="33"/>
  <c r="AU83" i="33"/>
  <c r="AU84" i="33" s="1"/>
  <c r="AU87" i="33" s="1"/>
  <c r="AU81" i="33"/>
  <c r="AU86" i="33" s="1"/>
  <c r="AU85" i="33"/>
  <c r="AZ71" i="33"/>
  <c r="AZ48" i="33"/>
  <c r="AZ54" i="33"/>
  <c r="AX60" i="33"/>
  <c r="AX56" i="33" s="1"/>
  <c r="AX63" i="33" s="1"/>
  <c r="AX65" i="33" s="1"/>
  <c r="AY40" i="33"/>
  <c r="AX61" i="33"/>
  <c r="AV68" i="33"/>
  <c r="AV75" i="33" s="1"/>
  <c r="AV80" i="33" s="1"/>
  <c r="AV69" i="33"/>
  <c r="AW76" i="33"/>
  <c r="AV83" i="33" l="1"/>
  <c r="AV84" i="33" s="1"/>
  <c r="AV87" i="33" s="1"/>
  <c r="AV81" i="33"/>
  <c r="AV86" i="33" s="1"/>
  <c r="AV85" i="33"/>
  <c r="AX72" i="33"/>
  <c r="AX67" i="33"/>
  <c r="AX76" i="33"/>
  <c r="AY61" i="33"/>
  <c r="AY76" i="33" s="1"/>
  <c r="AY60" i="33"/>
  <c r="AZ40" i="33"/>
  <c r="AW68" i="33"/>
  <c r="AW75" i="33" s="1"/>
  <c r="AW80" i="33" s="1"/>
  <c r="AW83" i="33" l="1"/>
  <c r="AW84" i="33" s="1"/>
  <c r="AW87" i="33" s="1"/>
  <c r="AW81" i="33"/>
  <c r="AW86" i="33" s="1"/>
  <c r="AW85" i="33"/>
  <c r="AZ61" i="33"/>
  <c r="AZ76" i="33" s="1"/>
  <c r="AZ60" i="33"/>
  <c r="AX68" i="33"/>
  <c r="AX75" i="33" s="1"/>
  <c r="AX80" i="33" s="1"/>
  <c r="AW69" i="33"/>
  <c r="AY56" i="33"/>
  <c r="AY63" i="33" s="1"/>
  <c r="AY65" i="33" s="1"/>
  <c r="AX83" i="33" l="1"/>
  <c r="AX84" i="33" s="1"/>
  <c r="AX87" i="33" s="1"/>
  <c r="AX85" i="33"/>
  <c r="AX81" i="33"/>
  <c r="AX86" i="33" s="1"/>
  <c r="AX69" i="33"/>
  <c r="AY67" i="33"/>
  <c r="AY72" i="33"/>
  <c r="AZ56" i="33"/>
  <c r="AZ63" i="33" s="1"/>
  <c r="AZ65" i="33" s="1"/>
  <c r="AY68" i="33" l="1"/>
  <c r="AY75" i="33" s="1"/>
  <c r="AY80" i="33" s="1"/>
  <c r="AY69" i="33"/>
  <c r="AZ67" i="33"/>
  <c r="AZ72" i="33"/>
  <c r="AY83" i="33" l="1"/>
  <c r="AY84" i="33" s="1"/>
  <c r="AY87" i="33" s="1"/>
  <c r="AY85" i="33"/>
  <c r="AY81" i="33"/>
  <c r="AY86" i="33" s="1"/>
  <c r="AZ68" i="33"/>
  <c r="AZ75" i="33" s="1"/>
  <c r="AZ80" i="33" s="1"/>
  <c r="AZ83" i="33" l="1"/>
  <c r="AZ84" i="33" s="1"/>
  <c r="AZ87" i="33" s="1"/>
  <c r="F20" i="33" s="1"/>
  <c r="AZ81" i="33"/>
  <c r="AZ86" i="33" s="1"/>
  <c r="F19" i="33" s="1"/>
  <c r="AZ85" i="33"/>
  <c r="AZ69" i="33"/>
</calcChain>
</file>

<file path=xl/sharedStrings.xml><?xml version="1.0" encoding="utf-8"?>
<sst xmlns="http://schemas.openxmlformats.org/spreadsheetml/2006/main" count="964" uniqueCount="623">
  <si>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</si>
  <si>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</si>
  <si>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</si>
  <si>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</si>
  <si>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</si>
  <si>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</si>
  <si>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</si>
  <si>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</si>
  <si>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</si>
  <si>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</si>
  <si>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</si>
  <si>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</si>
  <si>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</si>
  <si>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</si>
  <si>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</si>
  <si>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</si>
  <si>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</si>
  <si>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</si>
  <si>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</si>
  <si>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</si>
  <si>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</si>
  <si>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</si>
  <si>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</si>
  <si>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</si>
  <si>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</si>
  <si>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</si>
  <si>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</si>
  <si>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</si>
  <si>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</si>
  <si>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</si>
  <si>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</si>
  <si>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</si>
  <si>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</si>
  <si>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</si>
  <si>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</si>
  <si>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</si>
  <si>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</si>
  <si>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</si>
  <si>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</si>
  <si>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</si>
  <si>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</si>
  <si>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</si>
  <si>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</si>
  <si>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</si>
  <si>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</si>
  <si>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</si>
  <si>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</si>
  <si>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</si>
  <si>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</si>
  <si>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</si>
  <si>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</si>
  <si>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</si>
  <si>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</si>
  <si>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</si>
  <si>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</si>
  <si>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</si>
  <si>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</si>
  <si>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</si>
  <si>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</si>
  <si>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</si>
  <si>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</si>
  <si>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</si>
  <si>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</si>
  <si>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</si>
  <si>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</si>
  <si>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</si>
  <si>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</si>
  <si>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</si>
  <si>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</si>
  <si>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</si>
  <si>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</si>
  <si>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</si>
  <si>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</si>
  <si>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</si>
  <si>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</si>
  <si>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</si>
  <si>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</si>
  <si>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</si>
  <si>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</si>
  <si>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</si>
  <si>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</si>
  <si>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</si>
  <si>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</si>
  <si>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</si>
  <si>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</si>
  <si>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</si>
  <si>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</si>
  <si>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</si>
  <si>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</si>
  <si>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</si>
  <si>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</si>
  <si>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</si>
  <si>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</si>
  <si>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</si>
  <si>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</si>
  <si>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</si>
  <si>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</si>
  <si>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</si>
  <si>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</si>
  <si>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</si>
  <si>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</si>
  <si>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</si>
  <si>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</si>
  <si>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</si>
  <si>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</si>
  <si>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</si>
  <si>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</si>
  <si>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</si>
  <si>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</si>
  <si>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</si>
  <si>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</si>
  <si>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</si>
  <si>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</si>
  <si>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</si>
  <si>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</si>
  <si>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</si>
  <si>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</si>
  <si>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</si>
  <si>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</si>
  <si>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</si>
  <si>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</si>
  <si>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</si>
  <si>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</si>
  <si>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</si>
  <si>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</si>
  <si>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</si>
  <si>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</si>
  <si>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</si>
  <si>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</si>
  <si>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</si>
  <si>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</si>
  <si>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</si>
  <si>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</si>
  <si>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</si>
  <si>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</si>
  <si>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</si>
  <si>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</si>
  <si>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</si>
  <si>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</si>
  <si>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</si>
  <si>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</si>
  <si>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</si>
  <si>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</si>
  <si>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</si>
  <si>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</si>
  <si>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</si>
  <si>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</si>
  <si>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</si>
  <si>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</si>
  <si>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</si>
  <si>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</si>
  <si>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</si>
  <si>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</si>
  <si>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</si>
  <si>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</si>
  <si>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</si>
  <si>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</si>
  <si>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</si>
  <si>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</si>
  <si>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</si>
  <si>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</si>
  <si>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</si>
  <si>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</si>
  <si>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</si>
  <si>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</si>
  <si>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</si>
  <si>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</si>
  <si>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</si>
  <si>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</si>
  <si>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</si>
  <si>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</si>
  <si>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</si>
  <si>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</si>
  <si>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</si>
  <si>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</si>
  <si>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</si>
  <si>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</si>
  <si>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</si>
  <si>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</si>
  <si>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</si>
  <si>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</si>
  <si>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</si>
  <si>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</si>
  <si>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</si>
  <si>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</si>
  <si>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</si>
  <si>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</si>
  <si>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</si>
  <si>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</si>
  <si>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</si>
  <si>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</si>
  <si>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</si>
  <si>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</si>
  <si>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</si>
  <si>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</si>
  <si>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</si>
  <si>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</si>
  <si>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</si>
  <si>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</si>
  <si>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</si>
  <si>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</si>
  <si>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</si>
  <si>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</si>
  <si>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</si>
  <si>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</si>
  <si>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</si>
  <si>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</si>
  <si>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</si>
  <si>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</si>
  <si>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</si>
  <si>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</si>
  <si>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</si>
  <si>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</si>
  <si>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</si>
  <si>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</si>
  <si>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</si>
  <si>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</si>
  <si>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</si>
  <si>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</si>
  <si>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</si>
  <si>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</si>
  <si>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</si>
  <si>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</si>
  <si>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</si>
  <si>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</si>
  <si>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</si>
  <si>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</si>
  <si>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</si>
  <si>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</si>
  <si>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</si>
  <si>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</si>
  <si>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</si>
  <si>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</si>
  <si>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</si>
  <si>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</si>
  <si>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</si>
  <si>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</si>
  <si>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</si>
  <si>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</si>
  <si>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</si>
  <si>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</si>
  <si>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</si>
  <si>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</si>
  <si>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</si>
  <si>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</si>
  <si>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</si>
  <si>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</si>
  <si>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</si>
  <si>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</si>
  <si>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</si>
  <si>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</si>
  <si>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</si>
  <si>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</si>
  <si>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</si>
  <si>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</si>
  <si>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</si>
  <si>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</si>
  <si>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</si>
  <si>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</si>
  <si>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</si>
  <si>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</si>
  <si>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</si>
  <si>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</si>
  <si>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</si>
  <si>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</si>
  <si>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</si>
  <si>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</si>
  <si>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</si>
  <si>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</si>
  <si>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</si>
  <si>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</si>
  <si>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</si>
  <si>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</si>
  <si>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</si>
  <si>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</si>
  <si>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</si>
  <si>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</si>
  <si>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</si>
  <si>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</si>
  <si>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</si>
  <si>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</si>
  <si>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</si>
  <si>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</si>
  <si>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</si>
  <si>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</si>
  <si>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</si>
  <si>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</si>
  <si>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</si>
  <si>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</si>
  <si>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</si>
  <si>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</si>
  <si>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</si>
  <si>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</si>
  <si>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</si>
  <si>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</si>
  <si>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</si>
  <si>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</si>
  <si>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</si>
  <si>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</si>
  <si>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</si>
  <si>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</si>
  <si>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</si>
  <si>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</si>
  <si>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</si>
  <si>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</si>
  <si>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</si>
  <si>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</si>
  <si>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</si>
  <si>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</si>
  <si>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</si>
  <si>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</si>
  <si>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</si>
  <si>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</si>
  <si>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</si>
  <si>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</si>
  <si>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</si>
  <si>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</si>
  <si>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</si>
  <si>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</si>
  <si>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</si>
  <si>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</si>
  <si>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</si>
  <si>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</si>
  <si>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</si>
  <si>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</si>
  <si>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</si>
  <si>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</si>
  <si>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</si>
  <si>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</si>
  <si>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</si>
  <si>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</si>
  <si>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</si>
  <si>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</si>
  <si>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</si>
  <si>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</si>
  <si>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</si>
  <si>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</si>
  <si>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</si>
  <si>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</si>
  <si>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</si>
  <si>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</si>
  <si>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</si>
  <si>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</si>
  <si>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</si>
  <si>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</si>
  <si>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</si>
  <si>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</si>
  <si>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</si>
  <si>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</si>
  <si>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</si>
  <si>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</si>
  <si>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</si>
  <si>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</si>
  <si>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</si>
  <si>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</si>
  <si>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</si>
  <si>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</si>
  <si>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</si>
  <si>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</si>
  <si>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</si>
  <si>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</si>
  <si>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</si>
  <si>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</si>
  <si>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</si>
  <si>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</si>
  <si>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</si>
  <si>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</si>
  <si>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</si>
  <si>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</si>
  <si>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</si>
  <si>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</si>
  <si>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</si>
  <si>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</si>
  <si>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</si>
  <si>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</si>
  <si>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</si>
  <si>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</si>
  <si>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</si>
  <si>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</si>
  <si>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</si>
  <si>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</si>
  <si>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</si>
  <si>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</si>
  <si>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</si>
  <si>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</si>
  <si>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</si>
  <si>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</si>
  <si>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</si>
  <si>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</si>
  <si>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</si>
  <si>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</si>
  <si>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</si>
  <si>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</si>
  <si>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</si>
  <si>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</si>
  <si>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</si>
  <si>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</si>
  <si>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</si>
  <si>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</si>
  <si>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</si>
  <si>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</si>
  <si>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</si>
  <si>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</si>
  <si>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</si>
  <si>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</si>
  <si>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</si>
  <si>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</si>
  <si>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</si>
  <si>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</si>
  <si>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</si>
  <si>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</si>
  <si>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</si>
  <si>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</si>
  <si>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</si>
  <si>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</si>
  <si>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</si>
  <si>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</si>
  <si>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</si>
  <si>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</si>
  <si>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</si>
  <si>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</si>
  <si>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</si>
  <si>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</si>
  <si>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</si>
  <si>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</si>
  <si>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</si>
  <si>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</si>
  <si>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</si>
  <si>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</si>
  <si>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</si>
  <si>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</si>
  <si>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</si>
  <si>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</si>
  <si>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</si>
  <si>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</si>
  <si>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</si>
  <si>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</si>
  <si>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</si>
  <si>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</si>
  <si>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</si>
  <si>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</si>
  <si>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</si>
  <si>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</si>
  <si>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</si>
  <si>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</si>
  <si>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</si>
  <si>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</si>
  <si>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</si>
  <si>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</si>
  <si>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</si>
  <si>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</si>
  <si>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</si>
  <si>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</si>
  <si>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</si>
  <si>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</si>
  <si>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</si>
  <si>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</si>
  <si>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</si>
  <si>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</si>
  <si>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</si>
  <si>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</si>
  <si>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</si>
  <si>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</si>
  <si>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</si>
  <si>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</si>
  <si>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</si>
  <si>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</si>
  <si>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</si>
  <si>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</si>
  <si>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</si>
  <si>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</si>
  <si>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</si>
  <si>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</si>
  <si>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</si>
  <si>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</si>
  <si>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</si>
  <si>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</si>
  <si>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</si>
  <si>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</si>
  <si>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</si>
  <si>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</si>
  <si>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</si>
  <si>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</si>
  <si>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</si>
  <si>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</si>
  <si>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</si>
  <si>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</si>
  <si>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</si>
  <si>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</si>
  <si>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</si>
  <si>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</si>
  <si>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</si>
  <si>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</si>
  <si>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</si>
  <si>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</si>
  <si>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0.1 Технологическое присоединение</t>
  </si>
  <si>
    <t>0.2 Реконструкция, модернизация, техническое перевооружение</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</si>
  <si>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</si>
  <si>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</si>
  <si>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0.5 Покупка земельных участков для целей реализации инвестиционных проектов</t>
  </si>
  <si>
    <t>0.6 прочие инвестиционные проекты</t>
  </si>
  <si>
    <t>Группы инвестиционых проектов (выбрать)</t>
  </si>
  <si>
    <t>Цели инвестиционных проектов (выбрать)</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</si>
  <si>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</si>
  <si>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</si>
  <si>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надежности оказываемых услуг в сфере электроэнергетики</t>
  </si>
  <si>
    <t>Повышение качества оказываемых услуг в сфере электроэнергетики</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</si>
  <si>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</si>
  <si>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</si>
  <si>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</si>
  <si>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 требуется</t>
  </si>
  <si>
    <t>4.6.</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</si>
  <si>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</si>
  <si>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</si>
  <si>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</si>
  <si>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</si>
  <si>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</si>
  <si>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объем заключенного договора в ценах ____ года с НДС, млн. руб.</t>
  </si>
  <si>
    <t>объем заключенного договора в ценах _____ года с НДС, млн. руб.</t>
  </si>
  <si>
    <t>ЯНАО, г. Новый Уренгой</t>
  </si>
  <si>
    <t>ПС 110/35/10 кВ Варенга-Яха</t>
  </si>
  <si>
    <t>ЯНАО</t>
  </si>
  <si>
    <t>Целесообразность реализации проекта</t>
  </si>
  <si>
    <t xml:space="preserve">NPV, руб. </t>
  </si>
  <si>
    <t>3.6.</t>
  </si>
  <si>
    <t>не требуется</t>
  </si>
  <si>
    <t xml:space="preserve">не требуется </t>
  </si>
  <si>
    <t>Этапов реконструкции не предусмотрено</t>
  </si>
  <si>
    <t>АС120/19</t>
  </si>
  <si>
    <t>ВЛ</t>
  </si>
  <si>
    <t>П110-3, П110-4, ПМО-110-3, У110-3, У110-2, У110-1, У110-4</t>
  </si>
  <si>
    <t>П110-3, П110-4, П110-5В, У110-3, У110-2, У110-1, У110-4</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</si>
  <si>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</si>
  <si>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</si>
  <si>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</si>
  <si>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</si>
  <si>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</si>
  <si>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</si>
  <si>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</si>
  <si>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</si>
  <si>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</si>
  <si>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</si>
  <si>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</si>
  <si>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</si>
  <si>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</si>
  <si>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</si>
  <si>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</si>
  <si>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</si>
  <si>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</si>
  <si>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</si>
  <si>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</si>
  <si>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</si>
  <si>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</si>
  <si>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</si>
  <si>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</si>
  <si>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</si>
  <si>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</si>
  <si>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</si>
  <si>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</si>
  <si>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</si>
  <si>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</si>
  <si>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</si>
  <si>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</si>
  <si>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</si>
  <si>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</si>
  <si>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</si>
  <si>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</si>
  <si>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</si>
  <si>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</si>
  <si>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</si>
  <si>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</si>
  <si>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</si>
  <si>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</si>
  <si>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</si>
  <si>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</si>
  <si>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</si>
  <si>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</si>
  <si>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</si>
  <si>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</si>
  <si>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</si>
  <si>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</si>
  <si>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</si>
  <si>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</si>
  <si>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</si>
  <si>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</si>
  <si>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</si>
  <si>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</si>
  <si>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</si>
  <si>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</si>
  <si>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</si>
  <si>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</si>
  <si>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2023</t>
  </si>
  <si>
    <t>от «__» _____ 20____ г. №___</t>
  </si>
  <si>
    <t xml:space="preserve">Реконструкция </t>
  </si>
  <si>
    <t>нет</t>
  </si>
  <si>
    <t>Надымский район</t>
  </si>
  <si>
    <t>Программа повышения надежности ВЛ 35 кВ и выше</t>
  </si>
  <si>
    <t>Н</t>
  </si>
  <si>
    <t>Осуществление надежного электроснабжения существующих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t>
  </si>
  <si>
    <t>не подошел срок</t>
  </si>
  <si>
    <t>Возможность реализации в срок</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</si>
  <si>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</si>
  <si>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нд</t>
  </si>
  <si>
    <t>Год 2024</t>
  </si>
  <si>
    <t>Реконструкция ВЛ 110 кВ "Ямбург - ЯГП-2" с ответвлениями на ПС 110 кВ "ЯГП-3, ЯГП-3В, ЯГП-4" (замена 209 опор, 54 км провода)</t>
  </si>
  <si>
    <t>ВЛ 110 кВ "Ямбург - ЯГП-2" с ответвлениями на ПС 110 кВ "ЯГП-3, ЯГП-3В, ЯГП-4"</t>
  </si>
  <si>
    <t>2022-2024</t>
  </si>
  <si>
    <t>ВЛ 110 кВ "Ямбург - ЯГП-2" с ответвлениями на ПС 110 кВ "ЯГП-3, ЯГП-3В, ЯГП-4"
Ямало-Ненецкий АО, Надымский район (зона действия Ямбургский РЭС филиала АО «Тюменьэнерго» Северных электрических сетей)</t>
  </si>
  <si>
    <t>Год раскрытия информации: 2022 год</t>
  </si>
  <si>
    <t>АО "Россети Тюмень"</t>
  </si>
  <si>
    <t>M_TP2000.VL.0045</t>
  </si>
  <si>
    <t>Год 2025</t>
  </si>
  <si>
    <t>Год 2026</t>
  </si>
  <si>
    <t>Год 2027</t>
  </si>
  <si>
    <t>Филиал АО "Россети Тюмень" Северные электрические сети</t>
  </si>
  <si>
    <t>Финансовая модель по проекту инвестиционной программы АО "Россети Тюмень"</t>
  </si>
  <si>
    <t>Проектирование титула "Реконструкция ВЛ 110 кВ "Ямбург - ЯГП-2" с ответвлениями на ПС 110 кВ "ЯГП-3, ЯГП-3В, ЯГП-4" (замена 209 опор, 54 км провода)"</t>
  </si>
  <si>
    <t>Год окончания строительства 2025</t>
  </si>
  <si>
    <t>замена 209 опор ВЛ 110 кВ, 54 км провода АС 120/19
финансирвоание 77.692 млн. руб.</t>
  </si>
  <si>
    <t>77.69 млн.руб.</t>
  </si>
  <si>
    <t>План (факт) года 2022</t>
  </si>
  <si>
    <t>Сметная стоимость проекта в ценах 2024 года с НДС, млн. руб.</t>
  </si>
  <si>
    <t>Расчет стоимости инвестиционного проекта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</si>
</sst>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2"/>
      <name val="Times New Roman"/>
      <family val="1"/>
      <charset val="204"/>
    </font>
    <font>
      <b/>
      <sz val="22"/>
      <name val="Times New Roman"/>
      <family val="1"/>
      <charset val="204"/>
    </font>
    <font>
      <sz val="12"/>
      <color theme="0"/>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64" fillId="0" borderId="0"/>
    <xf numFmtId="0" fontId="69" fillId="0" borderId="0"/>
    <xf numFmtId="0" fontId="11" fillId="0" borderId="0"/>
    <xf numFmtId="164" fontId="1" fillId="0" borderId="0" applyFont="0" applyFill="0" applyBorder="0" applyAlignment="0" applyProtection="0"/>
    <xf numFmtId="0" fontId="30" fillId="0" borderId="0"/>
    <xf numFmtId="0" fontId="73"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61"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50" fillId="0" borderId="0" xfId="2" applyFont="1" applyFill="1" applyBorder="1" applyAlignment="1"/>
    <xf numFmtId="0" fontId="50"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40" fillId="0" borderId="4" xfId="1" applyFont="1" applyBorder="1" applyAlignment="1">
      <alignment horizontal="center" vertical="center" wrapText="1"/>
    </xf>
    <xf numFmtId="0" fontId="11" fillId="0" borderId="0" xfId="2" applyFont="1" applyAlignment="1">
      <alignment horizontal="right" vertical="center"/>
    </xf>
    <xf numFmtId="0" fontId="43" fillId="0" borderId="1" xfId="2" applyFont="1" applyFill="1" applyBorder="1" applyAlignment="1">
      <alignment horizontal="center" vertical="center" wrapText="1"/>
    </xf>
    <xf numFmtId="0" fontId="65" fillId="0" borderId="0" xfId="70" applyFont="1" applyFill="1" applyAlignment="1"/>
    <xf numFmtId="0" fontId="65" fillId="0" borderId="0" xfId="70" applyFont="1" applyFill="1" applyAlignment="1">
      <alignment horizontal="center"/>
    </xf>
    <xf numFmtId="0" fontId="65" fillId="0" borderId="0" xfId="70" applyFont="1" applyFill="1" applyAlignment="1">
      <alignment horizontal="center" wrapText="1"/>
    </xf>
    <xf numFmtId="0" fontId="65" fillId="0" borderId="0" xfId="70" applyFont="1" applyFill="1" applyAlignment="1">
      <alignment wrapText="1"/>
    </xf>
    <xf numFmtId="0" fontId="65" fillId="0" borderId="0" xfId="70" applyFont="1" applyFill="1" applyAlignment="1">
      <alignment horizontal="right"/>
    </xf>
    <xf numFmtId="2" fontId="65" fillId="0" borderId="0" xfId="70" applyNumberFormat="1" applyFont="1" applyFill="1" applyBorder="1" applyAlignment="1">
      <alignment vertical="center" wrapText="1"/>
    </xf>
    <xf numFmtId="14" fontId="11" fillId="25"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1"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center"/>
    </xf>
    <xf numFmtId="0" fontId="65" fillId="0" borderId="0" xfId="70"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11" fillId="0" borderId="0" xfId="73" applyFont="1" applyFill="1" applyAlignment="1">
      <alignment vertical="center"/>
    </xf>
    <xf numFmtId="0" fontId="65" fillId="0" borderId="0" xfId="73" applyFont="1" applyFill="1" applyAlignment="1">
      <alignment vertical="center"/>
    </xf>
    <xf numFmtId="0" fontId="66" fillId="0" borderId="0" xfId="73" applyFont="1" applyFill="1" applyAlignment="1">
      <alignment vertical="center"/>
    </xf>
    <xf numFmtId="0" fontId="65"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2"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7"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71" fillId="0" borderId="0" xfId="73" applyFont="1" applyAlignment="1">
      <alignment vertical="center"/>
    </xf>
    <xf numFmtId="0" fontId="68"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5" fillId="25" borderId="0" xfId="73" applyFont="1" applyFill="1" applyAlignment="1">
      <alignment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3" fontId="11"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1" fillId="0" borderId="0" xfId="0" applyFont="1" applyAlignment="1">
      <alignment vertical="center"/>
    </xf>
    <xf numFmtId="0" fontId="71"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8"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4" fontId="11" fillId="0" borderId="37" xfId="67" applyNumberFormat="1" applyFont="1" applyFill="1" applyBorder="1" applyAlignment="1">
      <alignment horizontal="left" vertical="center" wrapText="1"/>
    </xf>
    <xf numFmtId="170" fontId="41"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170" fontId="11" fillId="0" borderId="1" xfId="2" applyNumberFormat="1" applyFont="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0" xfId="73" applyFont="1" applyAlignment="1">
      <alignment horizontal="center" vertical="center"/>
    </xf>
    <xf numFmtId="0" fontId="65" fillId="0" borderId="0" xfId="70" applyFont="1" applyFill="1" applyAlignment="1">
      <alignment horizontal="left" wrapText="1"/>
    </xf>
    <xf numFmtId="0" fontId="65" fillId="0" borderId="0" xfId="70" applyFont="1" applyFill="1" applyAlignment="1">
      <alignment horizontal="left"/>
    </xf>
    <xf numFmtId="0" fontId="70" fillId="0" borderId="0" xfId="73" applyFont="1" applyFill="1" applyAlignment="1">
      <alignment horizontal="center" vertical="center"/>
    </xf>
    <xf numFmtId="0" fontId="70" fillId="0" borderId="0" xfId="73" applyFont="1" applyFill="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2" fontId="65" fillId="0" borderId="0" xfId="7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1" xfId="73"/>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-1242390.6872246694</c:v>
                </c:pt>
                <c:pt idx="1">
                  <c:v>-1083560.6047080283</c:v>
                </c:pt>
                <c:pt idx="2">
                  <c:v>-944937.32497238857</c:v>
                </c:pt>
                <c:pt idx="3">
                  <c:v>-823960.97186383826</c:v>
                </c:pt>
                <c:pt idx="4">
                  <c:v>-718394.75336880179</c:v>
                </c:pt>
                <c:pt idx="5">
                  <c:v>-626284.32011748094</c:v>
                </c:pt>
                <c:pt idx="6">
                  <c:v>-545922.22111655935</c:v>
                </c:pt>
                <c:pt idx="7">
                  <c:v>-475816.81912484928</c:v>
                </c:pt>
                <c:pt idx="8">
                  <c:v>-414665.10764567414</c:v>
                </c:pt>
                <c:pt idx="9">
                  <c:v>-361328.94116387342</c:v>
                </c:pt>
                <c:pt idx="10">
                  <c:v>-314814.25123430969</c:v>
                </c:pt>
                <c:pt idx="11">
                  <c:v>-274252.87441092171</c:v>
                </c:pt>
                <c:pt idx="12">
                  <c:v>-238886.66473518405</c:v>
                </c:pt>
                <c:pt idx="13">
                  <c:v>-208053.60440757332</c:v>
                </c:pt>
                <c:pt idx="14">
                  <c:v>-181175.6620699082</c:v>
                </c:pt>
                <c:pt idx="15">
                  <c:v>-157748.17946485916</c:v>
                </c:pt>
                <c:pt idx="16">
                  <c:v>-137330.59466733065</c:v>
                </c:pt>
                <c:pt idx="17">
                  <c:v>-119538.33408758686</c:v>
                </c:pt>
                <c:pt idx="18">
                  <c:v>-104035.726454223</c:v>
                </c:pt>
                <c:pt idx="19">
                  <c:v>-90529.810369694213</c:v>
                </c:pt>
              </c:numCache>
            </c:numRef>
          </c:val>
          <c:smooth val="0"/>
          <c:extLst>
            <c:ext xmlns:c16="http://schemas.microsoft.com/office/drawing/2014/chart" uri="{C3380CC4-5D6E-409C-BE32-E72D297353CC}">
              <c16:uniqueId val="{00000000-4B0C-497D-A7A3-344D8C759E3F}"/>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-78934590.687224671</c:v>
                </c:pt>
                <c:pt idx="1">
                  <c:v>-80018151.291932702</c:v>
                </c:pt>
                <c:pt idx="2">
                  <c:v>-80963088.616905093</c:v>
                </c:pt>
                <c:pt idx="3">
                  <c:v>-81787049.588768929</c:v>
                </c:pt>
                <c:pt idx="4">
                  <c:v>-82505444.342137724</c:v>
                </c:pt>
                <c:pt idx="5">
                  <c:v>-83131728.662255198</c:v>
                </c:pt>
                <c:pt idx="6">
                  <c:v>-83677650.883371755</c:v>
                </c:pt>
                <c:pt idx="7">
                  <c:v>-84153467.702496603</c:v>
                </c:pt>
                <c:pt idx="8">
                  <c:v>-84568132.810142279</c:v>
                </c:pt>
                <c:pt idx="9">
                  <c:v>-84929461.751306146</c:v>
                </c:pt>
                <c:pt idx="10">
                  <c:v>-85244276.002540454</c:v>
                </c:pt>
                <c:pt idx="11">
                  <c:v>-85518528.876951382</c:v>
                </c:pt>
                <c:pt idx="12">
                  <c:v>-85757415.541686565</c:v>
                </c:pt>
                <c:pt idx="13">
                  <c:v>-85965469.146094143</c:v>
                </c:pt>
                <c:pt idx="14">
                  <c:v>-86146644.808164045</c:v>
                </c:pt>
                <c:pt idx="15">
                  <c:v>-86304392.987628907</c:v>
                </c:pt>
                <c:pt idx="16">
                  <c:v>-86441723.582296237</c:v>
                </c:pt>
                <c:pt idx="17">
                  <c:v>-86561261.916383818</c:v>
                </c:pt>
                <c:pt idx="18">
                  <c:v>-86665297.642838046</c:v>
                </c:pt>
                <c:pt idx="19">
                  <c:v>-86755827.453207746</c:v>
                </c:pt>
              </c:numCache>
            </c:numRef>
          </c:val>
          <c:smooth val="0"/>
          <c:extLst>
            <c:ext xmlns:c16="http://schemas.microsoft.com/office/drawing/2014/chart" uri="{C3380CC4-5D6E-409C-BE32-E72D297353CC}">
              <c16:uniqueId val="{00000001-4B0C-497D-A7A3-344D8C759E3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-1242390.6872246694</c:v>
                </c:pt>
                <c:pt idx="1">
                  <c:v>-1083560.6047080283</c:v>
                </c:pt>
                <c:pt idx="2">
                  <c:v>-944937.32497238857</c:v>
                </c:pt>
                <c:pt idx="3">
                  <c:v>-823960.97186383826</c:v>
                </c:pt>
                <c:pt idx="4">
                  <c:v>-718394.75336880179</c:v>
                </c:pt>
                <c:pt idx="5">
                  <c:v>-626284.32011748094</c:v>
                </c:pt>
                <c:pt idx="6">
                  <c:v>-545922.22111655935</c:v>
                </c:pt>
                <c:pt idx="7">
                  <c:v>-475816.81912484928</c:v>
                </c:pt>
                <c:pt idx="8">
                  <c:v>-414665.10764567414</c:v>
                </c:pt>
                <c:pt idx="9">
                  <c:v>-361328.94116387342</c:v>
                </c:pt>
                <c:pt idx="10">
                  <c:v>-314814.25123430969</c:v>
                </c:pt>
                <c:pt idx="11">
                  <c:v>-274252.87441092171</c:v>
                </c:pt>
                <c:pt idx="12">
                  <c:v>-238886.66473518405</c:v>
                </c:pt>
                <c:pt idx="13">
                  <c:v>-208053.60440757332</c:v>
                </c:pt>
                <c:pt idx="14">
                  <c:v>-181175.6620699082</c:v>
                </c:pt>
                <c:pt idx="15">
                  <c:v>-157748.17946485916</c:v>
                </c:pt>
                <c:pt idx="16">
                  <c:v>-137330.59466733065</c:v>
                </c:pt>
                <c:pt idx="17">
                  <c:v>-119538.33408758686</c:v>
                </c:pt>
                <c:pt idx="18">
                  <c:v>-104035.726454223</c:v>
                </c:pt>
                <c:pt idx="19">
                  <c:v>-90529.810369694213</c:v>
                </c:pt>
              </c:numCache>
            </c:numRef>
          </c:val>
          <c:smooth val="0"/>
          <c:extLst>
            <c:ext xmlns:c16="http://schemas.microsoft.com/office/drawing/2014/chart" uri="{C3380CC4-5D6E-409C-BE32-E72D297353CC}">
              <c16:uniqueId val="{00000000-935D-422D-A3E3-D0829FEC5415}"/>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-78934590.687224671</c:v>
                </c:pt>
                <c:pt idx="1">
                  <c:v>-80018151.291932702</c:v>
                </c:pt>
                <c:pt idx="2">
                  <c:v>-80963088.616905093</c:v>
                </c:pt>
                <c:pt idx="3">
                  <c:v>-81787049.588768929</c:v>
                </c:pt>
                <c:pt idx="4">
                  <c:v>-82505444.342137724</c:v>
                </c:pt>
                <c:pt idx="5">
                  <c:v>-83131728.662255198</c:v>
                </c:pt>
                <c:pt idx="6">
                  <c:v>-83677650.883371755</c:v>
                </c:pt>
                <c:pt idx="7">
                  <c:v>-84153467.702496603</c:v>
                </c:pt>
                <c:pt idx="8">
                  <c:v>-84568132.810142279</c:v>
                </c:pt>
                <c:pt idx="9">
                  <c:v>-84929461.751306146</c:v>
                </c:pt>
                <c:pt idx="10">
                  <c:v>-85244276.002540454</c:v>
                </c:pt>
                <c:pt idx="11">
                  <c:v>-85518528.876951382</c:v>
                </c:pt>
                <c:pt idx="12">
                  <c:v>-85757415.541686565</c:v>
                </c:pt>
                <c:pt idx="13">
                  <c:v>-85965469.146094143</c:v>
                </c:pt>
                <c:pt idx="14">
                  <c:v>-86146644.808164045</c:v>
                </c:pt>
                <c:pt idx="15">
                  <c:v>-86304392.987628907</c:v>
                </c:pt>
                <c:pt idx="16">
                  <c:v>-86441723.582296237</c:v>
                </c:pt>
                <c:pt idx="17">
                  <c:v>-86561261.916383818</c:v>
                </c:pt>
                <c:pt idx="18">
                  <c:v>-86665297.642838046</c:v>
                </c:pt>
                <c:pt idx="19">
                  <c:v>-86755827.453207746</c:v>
                </c:pt>
              </c:numCache>
            </c:numRef>
          </c:val>
          <c:smooth val="0"/>
          <c:extLst>
            <c:ext xmlns:c16="http://schemas.microsoft.com/office/drawing/2014/chart" uri="{C3380CC4-5D6E-409C-BE32-E72D297353CC}">
              <c16:uniqueId val="{00000001-935D-422D-A3E3-D0829FEC541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M_TP2000.VL.0045/&#1055;%202.3%20M_TP2000.VL.004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52;_TP2000.PS.0065\&#1055;&#1072;&#1089;&#1087;&#1086;&#1088;&#1090;&#1072;%20&#1052;_TP2000.PS.0065%20&#1052;&#1086;&#1076;&#1077;&#1088;&#1085;&#1080;&#1079;&#1072;&#1094;&#1080;&#1103;%20&#1055;&#1057;%20&#1060;&#1072;&#1088;&#1072;&#1092;&#1086;&#1085;&#1090;&#1100;&#1077;&#1074;&#1089;&#1082;&#1072;&#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-1242390.6872246694</v>
          </cell>
          <cell r="D83">
            <v>-1083560.6047080283</v>
          </cell>
          <cell r="E83">
            <v>-944937.32497238857</v>
          </cell>
          <cell r="F83">
            <v>-823960.97186383826</v>
          </cell>
          <cell r="G83">
            <v>-718394.75336880179</v>
          </cell>
          <cell r="H83">
            <v>-626284.32011748094</v>
          </cell>
          <cell r="I83">
            <v>-545922.22111655935</v>
          </cell>
          <cell r="J83">
            <v>-475816.81912484928</v>
          </cell>
          <cell r="K83">
            <v>-414665.10764567414</v>
          </cell>
          <cell r="L83">
            <v>-361328.94116387342</v>
          </cell>
          <cell r="M83">
            <v>-314814.25123430969</v>
          </cell>
          <cell r="N83">
            <v>-274252.87441092171</v>
          </cell>
          <cell r="O83">
            <v>-238886.66473518405</v>
          </cell>
          <cell r="P83">
            <v>-208053.60440757332</v>
          </cell>
          <cell r="Q83">
            <v>-181175.6620699082</v>
          </cell>
          <cell r="R83">
            <v>-157748.17946485916</v>
          </cell>
          <cell r="S83">
            <v>-137330.59466733065</v>
          </cell>
          <cell r="T83">
            <v>-119538.33408758686</v>
          </cell>
          <cell r="U83">
            <v>-104035.726454223</v>
          </cell>
          <cell r="V83">
            <v>-90529.810369694213</v>
          </cell>
        </row>
        <row r="84">
          <cell r="A84" t="str">
            <v>NPV (без учета продажи)</v>
          </cell>
          <cell r="C84">
            <v>-78934590.687224671</v>
          </cell>
          <cell r="D84">
            <v>-80018151.291932702</v>
          </cell>
          <cell r="E84">
            <v>-80963088.616905093</v>
          </cell>
          <cell r="F84">
            <v>-81787049.588768929</v>
          </cell>
          <cell r="G84">
            <v>-82505444.342137724</v>
          </cell>
          <cell r="H84">
            <v>-83131728.662255198</v>
          </cell>
          <cell r="I84">
            <v>-83677650.883371755</v>
          </cell>
          <cell r="J84">
            <v>-84153467.702496603</v>
          </cell>
          <cell r="K84">
            <v>-84568132.810142279</v>
          </cell>
          <cell r="L84">
            <v>-84929461.751306146</v>
          </cell>
          <cell r="M84">
            <v>-85244276.002540454</v>
          </cell>
          <cell r="N84">
            <v>-85518528.876951382</v>
          </cell>
          <cell r="O84">
            <v>-85757415.541686565</v>
          </cell>
          <cell r="P84">
            <v>-85965469.146094143</v>
          </cell>
          <cell r="Q84">
            <v>-86146644.808164045</v>
          </cell>
          <cell r="R84">
            <v>-86304392.987628907</v>
          </cell>
          <cell r="S84">
            <v>-86441723.582296237</v>
          </cell>
          <cell r="T84">
            <v>-86561261.916383818</v>
          </cell>
          <cell r="U84">
            <v>-86665297.642838046</v>
          </cell>
          <cell r="V84">
            <v>-86755827.453207746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Фин модель"/>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M_TP2000.PS.0065</v>
          </cell>
        </row>
        <row r="15">
          <cell r="A15" t="str">
            <v>Модернизация ПС-110 кВ Фарафонтьевская (замена выключателей 110 кВ - 2шт.)</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5" zoomScaleSheetLayoutView="5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177" customWidth="1"/>
    <col min="5" max="5" width="73.5703125" style="17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64"/>
      <c r="E1" s="164"/>
      <c r="F1" s="16"/>
    </row>
    <row r="2" spans="1:21" s="12" customFormat="1" ht="18.75" customHeight="1" x14ac:dyDescent="0.3">
      <c r="A2" s="18"/>
      <c r="C2" s="15" t="s">
        <v>11</v>
      </c>
      <c r="D2" s="164"/>
      <c r="E2" s="164"/>
      <c r="F2" s="16"/>
    </row>
    <row r="3" spans="1:21" s="12" customFormat="1" ht="18.75" x14ac:dyDescent="0.3">
      <c r="A3" s="17"/>
      <c r="C3" s="15" t="s">
        <v>69</v>
      </c>
      <c r="D3" s="164"/>
      <c r="E3" s="164"/>
      <c r="F3" s="16"/>
    </row>
    <row r="4" spans="1:21" s="12" customFormat="1" ht="18.75" x14ac:dyDescent="0.3">
      <c r="A4" s="17"/>
      <c r="D4" s="164"/>
      <c r="E4" s="164"/>
      <c r="F4" s="16"/>
      <c r="G4" s="15"/>
    </row>
    <row r="5" spans="1:21" s="12" customFormat="1" ht="15.75" x14ac:dyDescent="0.25">
      <c r="A5" s="363" t="s">
        <v>608</v>
      </c>
      <c r="B5" s="363"/>
      <c r="C5" s="363"/>
      <c r="D5" s="165"/>
      <c r="E5" s="165"/>
      <c r="F5" s="156"/>
      <c r="G5" s="156"/>
      <c r="H5" s="156"/>
      <c r="I5" s="156"/>
    </row>
    <row r="6" spans="1:21" s="12" customFormat="1" ht="18.75" x14ac:dyDescent="0.3">
      <c r="A6" s="17"/>
      <c r="D6" s="164"/>
      <c r="E6" s="164"/>
      <c r="F6" s="16"/>
      <c r="G6" s="15"/>
    </row>
    <row r="7" spans="1:21" s="12" customFormat="1" ht="18.75" x14ac:dyDescent="0.2">
      <c r="A7" s="367" t="s">
        <v>10</v>
      </c>
      <c r="B7" s="367"/>
      <c r="C7" s="367"/>
      <c r="D7" s="166"/>
      <c r="E7" s="166"/>
      <c r="F7" s="13"/>
      <c r="G7" s="13"/>
      <c r="H7" s="13"/>
      <c r="I7" s="13"/>
      <c r="J7" s="13"/>
      <c r="K7" s="13"/>
      <c r="L7" s="13"/>
      <c r="M7" s="13"/>
      <c r="N7" s="13"/>
      <c r="O7" s="13"/>
      <c r="P7" s="13"/>
      <c r="Q7" s="13"/>
      <c r="R7" s="13"/>
      <c r="S7" s="13"/>
      <c r="T7" s="13"/>
      <c r="U7" s="13"/>
    </row>
    <row r="8" spans="1:21" s="12" customFormat="1" ht="18.75" x14ac:dyDescent="0.2">
      <c r="A8" s="14"/>
      <c r="B8" s="14"/>
      <c r="C8" s="14"/>
      <c r="D8" s="163"/>
      <c r="E8" s="163"/>
      <c r="F8" s="14"/>
      <c r="G8" s="14"/>
      <c r="H8" s="13"/>
      <c r="I8" s="13"/>
      <c r="J8" s="13"/>
      <c r="K8" s="13"/>
      <c r="L8" s="13"/>
      <c r="M8" s="13"/>
      <c r="N8" s="13"/>
      <c r="O8" s="13"/>
      <c r="P8" s="13"/>
      <c r="Q8" s="13"/>
      <c r="R8" s="13"/>
      <c r="S8" s="13"/>
      <c r="T8" s="13"/>
      <c r="U8" s="13"/>
    </row>
    <row r="9" spans="1:21" s="12" customFormat="1" ht="36" customHeight="1" x14ac:dyDescent="0.2">
      <c r="A9" s="368" t="s">
        <v>609</v>
      </c>
      <c r="B9" s="368"/>
      <c r="C9" s="368"/>
      <c r="D9" s="167"/>
      <c r="E9" s="169"/>
      <c r="F9" s="8"/>
      <c r="G9" s="8"/>
      <c r="H9" s="13"/>
      <c r="I9" s="13"/>
      <c r="J9" s="13"/>
      <c r="K9" s="13"/>
      <c r="L9" s="13"/>
      <c r="M9" s="13"/>
      <c r="N9" s="13"/>
      <c r="O9" s="13"/>
      <c r="P9" s="13"/>
      <c r="Q9" s="13"/>
      <c r="R9" s="13"/>
      <c r="S9" s="13"/>
      <c r="T9" s="13"/>
      <c r="U9" s="13"/>
    </row>
    <row r="10" spans="1:21" s="12" customFormat="1" ht="18.75" x14ac:dyDescent="0.2">
      <c r="A10" s="364" t="s">
        <v>9</v>
      </c>
      <c r="B10" s="364"/>
      <c r="C10" s="364"/>
      <c r="D10" s="168"/>
      <c r="E10" s="168"/>
      <c r="F10" s="6"/>
      <c r="G10" s="6"/>
      <c r="H10" s="13"/>
      <c r="I10" s="13"/>
      <c r="J10" s="13"/>
      <c r="K10" s="13"/>
      <c r="L10" s="13"/>
      <c r="M10" s="13"/>
      <c r="N10" s="13"/>
      <c r="O10" s="13"/>
      <c r="P10" s="13"/>
      <c r="Q10" s="13"/>
      <c r="R10" s="13"/>
      <c r="S10" s="13"/>
      <c r="T10" s="13"/>
      <c r="U10" s="13"/>
    </row>
    <row r="11" spans="1:21" s="9" customFormat="1" ht="18.75" x14ac:dyDescent="0.2">
      <c r="A11" s="207"/>
      <c r="B11" s="207"/>
      <c r="C11" s="207"/>
      <c r="D11" s="208"/>
      <c r="E11" s="208"/>
      <c r="F11" s="207"/>
      <c r="G11" s="207"/>
      <c r="H11" s="191"/>
      <c r="I11" s="191"/>
      <c r="J11" s="191"/>
      <c r="K11" s="191"/>
      <c r="L11" s="191"/>
      <c r="M11" s="191"/>
      <c r="N11" s="191"/>
      <c r="O11" s="191"/>
      <c r="P11" s="191"/>
      <c r="Q11" s="191"/>
      <c r="R11" s="191"/>
      <c r="S11" s="191"/>
      <c r="T11" s="191"/>
      <c r="U11" s="191"/>
    </row>
    <row r="12" spans="1:21" s="12" customFormat="1" ht="18.75" x14ac:dyDescent="0.2">
      <c r="A12" s="368" t="s">
        <v>610</v>
      </c>
      <c r="B12" s="368"/>
      <c r="C12" s="368"/>
      <c r="D12" s="169"/>
      <c r="E12" s="169"/>
      <c r="F12" s="8"/>
      <c r="G12" s="8"/>
      <c r="H12" s="13"/>
      <c r="I12" s="13"/>
      <c r="J12" s="13"/>
      <c r="K12" s="13"/>
      <c r="L12" s="13"/>
      <c r="M12" s="13"/>
      <c r="N12" s="13"/>
      <c r="O12" s="13"/>
      <c r="P12" s="13"/>
      <c r="Q12" s="13"/>
      <c r="R12" s="13"/>
      <c r="S12" s="13"/>
      <c r="T12" s="13"/>
      <c r="U12" s="13"/>
    </row>
    <row r="13" spans="1:21" s="12" customFormat="1" ht="18.75" x14ac:dyDescent="0.2">
      <c r="A13" s="364" t="s">
        <v>8</v>
      </c>
      <c r="B13" s="364"/>
      <c r="C13" s="364"/>
      <c r="D13" s="168"/>
      <c r="E13" s="16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70"/>
      <c r="E14" s="170"/>
      <c r="F14" s="10"/>
      <c r="G14" s="10"/>
      <c r="H14" s="10"/>
      <c r="I14" s="10"/>
      <c r="J14" s="10"/>
      <c r="K14" s="10"/>
      <c r="L14" s="10"/>
      <c r="M14" s="10"/>
      <c r="N14" s="10"/>
      <c r="O14" s="10"/>
      <c r="P14" s="10"/>
      <c r="Q14" s="10"/>
      <c r="R14" s="10"/>
      <c r="S14" s="10"/>
      <c r="T14" s="10"/>
      <c r="U14" s="10"/>
    </row>
    <row r="15" spans="1:21" s="3" customFormat="1" ht="39" customHeight="1" x14ac:dyDescent="0.2">
      <c r="A15" s="369" t="s">
        <v>604</v>
      </c>
      <c r="B15" s="369"/>
      <c r="C15" s="369"/>
      <c r="D15" s="169"/>
      <c r="E15" s="169"/>
      <c r="F15" s="8"/>
      <c r="G15" s="8"/>
      <c r="H15" s="8"/>
      <c r="I15" s="8"/>
      <c r="J15" s="8"/>
      <c r="K15" s="8"/>
      <c r="L15" s="8"/>
      <c r="M15" s="8"/>
      <c r="N15" s="8"/>
      <c r="O15" s="8"/>
      <c r="P15" s="8"/>
      <c r="Q15" s="8"/>
      <c r="R15" s="8"/>
      <c r="S15" s="8"/>
      <c r="T15" s="8"/>
      <c r="U15" s="8"/>
    </row>
    <row r="16" spans="1:21" s="3" customFormat="1" ht="15" customHeight="1" x14ac:dyDescent="0.2">
      <c r="A16" s="364" t="s">
        <v>7</v>
      </c>
      <c r="B16" s="364"/>
      <c r="C16" s="364"/>
      <c r="D16" s="168"/>
      <c r="E16" s="168"/>
      <c r="F16" s="6"/>
      <c r="G16" s="6"/>
      <c r="H16" s="6"/>
      <c r="I16" s="6"/>
      <c r="J16" s="6"/>
      <c r="K16" s="6"/>
      <c r="L16" s="6"/>
      <c r="M16" s="6"/>
      <c r="N16" s="6"/>
      <c r="O16" s="6"/>
      <c r="P16" s="6"/>
      <c r="Q16" s="6"/>
      <c r="R16" s="6"/>
      <c r="S16" s="6"/>
      <c r="T16" s="6"/>
      <c r="U16" s="6"/>
    </row>
    <row r="17" spans="1:21" s="3" customFormat="1" ht="15" customHeight="1" x14ac:dyDescent="0.2">
      <c r="A17" s="4"/>
      <c r="B17" s="4"/>
      <c r="C17" s="4"/>
      <c r="D17" s="171"/>
      <c r="E17" s="171"/>
      <c r="F17" s="4"/>
      <c r="G17" s="4"/>
      <c r="H17" s="4"/>
      <c r="I17" s="4"/>
      <c r="J17" s="4"/>
      <c r="K17" s="4"/>
      <c r="L17" s="4"/>
      <c r="M17" s="4"/>
      <c r="N17" s="4"/>
      <c r="O17" s="4"/>
      <c r="P17" s="4"/>
      <c r="Q17" s="4"/>
      <c r="R17" s="4"/>
    </row>
    <row r="18" spans="1:21" s="3" customFormat="1" ht="15" customHeight="1" x14ac:dyDescent="0.2">
      <c r="A18" s="365" t="s">
        <v>478</v>
      </c>
      <c r="B18" s="366"/>
      <c r="C18" s="366"/>
      <c r="D18" s="172"/>
      <c r="E18" s="172"/>
      <c r="F18" s="7"/>
      <c r="G18" s="7"/>
      <c r="H18" s="7"/>
      <c r="I18" s="7"/>
      <c r="J18" s="7"/>
      <c r="K18" s="7"/>
      <c r="L18" s="7"/>
      <c r="M18" s="7"/>
      <c r="N18" s="7"/>
      <c r="O18" s="7"/>
      <c r="P18" s="7"/>
      <c r="Q18" s="7"/>
      <c r="R18" s="7"/>
      <c r="S18" s="7"/>
      <c r="T18" s="7"/>
      <c r="U18" s="7"/>
    </row>
    <row r="19" spans="1:21" s="3" customFormat="1" ht="15" customHeight="1" x14ac:dyDescent="0.2">
      <c r="A19" s="6"/>
      <c r="B19" s="6"/>
      <c r="C19" s="6"/>
      <c r="D19" s="168"/>
      <c r="E19" s="168"/>
      <c r="F19" s="6"/>
      <c r="G19" s="6"/>
      <c r="H19" s="4"/>
      <c r="I19" s="4"/>
      <c r="J19" s="4"/>
      <c r="K19" s="4"/>
      <c r="L19" s="4"/>
      <c r="M19" s="4"/>
      <c r="N19" s="4"/>
      <c r="O19" s="4"/>
      <c r="P19" s="4"/>
      <c r="Q19" s="4"/>
      <c r="R19" s="4"/>
    </row>
    <row r="20" spans="1:21" s="3" customFormat="1" ht="39.75" customHeight="1" x14ac:dyDescent="0.2">
      <c r="A20" s="29" t="s">
        <v>6</v>
      </c>
      <c r="B20" s="42" t="s">
        <v>68</v>
      </c>
      <c r="C20" s="41" t="s">
        <v>67</v>
      </c>
      <c r="D20" s="173"/>
      <c r="E20" s="17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173" t="s">
        <v>501</v>
      </c>
      <c r="E21" s="173" t="s">
        <v>502</v>
      </c>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5" t="s">
        <v>315</v>
      </c>
      <c r="C22" s="41" t="s">
        <v>496</v>
      </c>
      <c r="D22" s="29" t="s">
        <v>495</v>
      </c>
      <c r="E22" s="29" t="s">
        <v>503</v>
      </c>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40" t="s">
        <v>65</v>
      </c>
      <c r="C23" s="41" t="s">
        <v>508</v>
      </c>
      <c r="D23" s="29" t="s">
        <v>496</v>
      </c>
      <c r="E23" s="29" t="s">
        <v>504</v>
      </c>
      <c r="F23" s="33"/>
      <c r="G23" s="33"/>
      <c r="H23" s="32"/>
      <c r="I23" s="32"/>
      <c r="J23" s="32"/>
      <c r="K23" s="32"/>
      <c r="L23" s="32"/>
      <c r="M23" s="32"/>
      <c r="N23" s="32"/>
      <c r="O23" s="32"/>
      <c r="P23" s="32"/>
      <c r="Q23" s="32"/>
      <c r="R23" s="32"/>
      <c r="S23" s="31"/>
      <c r="T23" s="31"/>
      <c r="U23" s="31"/>
    </row>
    <row r="24" spans="1:21" s="3" customFormat="1" ht="24" customHeight="1" x14ac:dyDescent="0.2">
      <c r="A24" s="360"/>
      <c r="B24" s="361"/>
      <c r="C24" s="362"/>
      <c r="D24" s="29" t="s">
        <v>497</v>
      </c>
      <c r="E24" s="29" t="s">
        <v>505</v>
      </c>
      <c r="F24" s="33"/>
      <c r="G24" s="33"/>
      <c r="H24" s="32"/>
      <c r="I24" s="32"/>
      <c r="J24" s="32"/>
      <c r="K24" s="32"/>
      <c r="L24" s="32"/>
      <c r="M24" s="32"/>
      <c r="N24" s="32"/>
      <c r="O24" s="32"/>
      <c r="P24" s="32"/>
      <c r="Q24" s="32"/>
      <c r="R24" s="32"/>
      <c r="S24" s="31"/>
      <c r="T24" s="31"/>
      <c r="U24" s="31"/>
    </row>
    <row r="25" spans="1:21" s="36" customFormat="1" ht="58.5" customHeight="1" x14ac:dyDescent="0.2">
      <c r="A25" s="28" t="s">
        <v>63</v>
      </c>
      <c r="B25" s="154" t="s">
        <v>427</v>
      </c>
      <c r="C25" s="178" t="s">
        <v>532</v>
      </c>
      <c r="D25" s="174" t="s">
        <v>498</v>
      </c>
      <c r="E25" s="174" t="s">
        <v>506</v>
      </c>
      <c r="F25" s="39"/>
      <c r="G25" s="38"/>
      <c r="H25" s="38"/>
      <c r="I25" s="38"/>
      <c r="J25" s="38"/>
      <c r="K25" s="38"/>
      <c r="L25" s="38"/>
      <c r="M25" s="38"/>
      <c r="N25" s="38"/>
      <c r="O25" s="38"/>
      <c r="P25" s="38"/>
      <c r="Q25" s="38"/>
      <c r="R25" s="37"/>
      <c r="S25" s="37"/>
      <c r="T25" s="37"/>
      <c r="U25" s="37"/>
    </row>
    <row r="26" spans="1:21" s="36" customFormat="1" ht="42.75" customHeight="1" x14ac:dyDescent="0.2">
      <c r="A26" s="28" t="s">
        <v>62</v>
      </c>
      <c r="B26" s="154" t="s">
        <v>76</v>
      </c>
      <c r="C26" s="178" t="s">
        <v>521</v>
      </c>
      <c r="D26" s="174" t="s">
        <v>499</v>
      </c>
      <c r="E26" s="174" t="s">
        <v>507</v>
      </c>
      <c r="F26" s="39"/>
      <c r="G26" s="38"/>
      <c r="H26" s="38"/>
      <c r="I26" s="38"/>
      <c r="J26" s="38"/>
      <c r="K26" s="38"/>
      <c r="L26" s="38"/>
      <c r="M26" s="38"/>
      <c r="N26" s="38"/>
      <c r="O26" s="38"/>
      <c r="P26" s="38"/>
      <c r="Q26" s="38"/>
      <c r="R26" s="37"/>
      <c r="S26" s="37"/>
      <c r="T26" s="37"/>
      <c r="U26" s="37"/>
    </row>
    <row r="27" spans="1:21" s="36" customFormat="1" ht="51.75" customHeight="1" x14ac:dyDescent="0.2">
      <c r="A27" s="28" t="s">
        <v>60</v>
      </c>
      <c r="B27" s="154" t="s">
        <v>75</v>
      </c>
      <c r="C27" s="178" t="s">
        <v>595</v>
      </c>
      <c r="D27" s="174" t="s">
        <v>500</v>
      </c>
      <c r="E27" s="174" t="s">
        <v>508</v>
      </c>
      <c r="F27" s="39"/>
      <c r="G27" s="38"/>
      <c r="H27" s="38"/>
      <c r="I27" s="38"/>
      <c r="J27" s="38"/>
      <c r="K27" s="38"/>
      <c r="L27" s="38"/>
      <c r="M27" s="38"/>
      <c r="N27" s="38"/>
      <c r="O27" s="38"/>
      <c r="P27" s="38"/>
      <c r="Q27" s="38"/>
      <c r="R27" s="37"/>
      <c r="S27" s="37"/>
      <c r="T27" s="37"/>
      <c r="U27" s="37"/>
    </row>
    <row r="28" spans="1:21" s="36" customFormat="1" ht="42.75" customHeight="1" x14ac:dyDescent="0.2">
      <c r="A28" s="28" t="s">
        <v>59</v>
      </c>
      <c r="B28" s="154" t="s">
        <v>428</v>
      </c>
      <c r="C28" s="178" t="s">
        <v>525</v>
      </c>
      <c r="D28" s="175"/>
      <c r="E28" s="174" t="s">
        <v>509</v>
      </c>
      <c r="F28" s="39"/>
      <c r="G28" s="38"/>
      <c r="H28" s="38"/>
      <c r="I28" s="38"/>
      <c r="J28" s="38"/>
      <c r="K28" s="38"/>
      <c r="L28" s="38"/>
      <c r="M28" s="38"/>
      <c r="N28" s="38"/>
      <c r="O28" s="38"/>
      <c r="P28" s="38"/>
      <c r="Q28" s="38"/>
      <c r="R28" s="37"/>
      <c r="S28" s="37"/>
      <c r="T28" s="37"/>
      <c r="U28" s="37"/>
    </row>
    <row r="29" spans="1:21" s="36" customFormat="1" ht="51.75" customHeight="1" x14ac:dyDescent="0.2">
      <c r="A29" s="28" t="s">
        <v>57</v>
      </c>
      <c r="B29" s="154" t="s">
        <v>429</v>
      </c>
      <c r="C29" s="178" t="s">
        <v>525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54" t="s">
        <v>430</v>
      </c>
      <c r="C30" s="178" t="s">
        <v>594</v>
      </c>
      <c r="D30" s="175"/>
      <c r="E30" s="175"/>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431</v>
      </c>
      <c r="C31" s="178" t="s">
        <v>594</v>
      </c>
      <c r="D31" s="175"/>
      <c r="E31" s="175"/>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432</v>
      </c>
      <c r="C32" s="178" t="s">
        <v>594</v>
      </c>
      <c r="D32" s="175"/>
      <c r="E32" s="175"/>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433</v>
      </c>
      <c r="C33" s="178" t="s">
        <v>594</v>
      </c>
      <c r="D33" s="175"/>
      <c r="E33" s="175"/>
      <c r="F33" s="39"/>
      <c r="G33" s="38"/>
      <c r="H33" s="38"/>
      <c r="I33" s="38"/>
      <c r="J33" s="38"/>
      <c r="K33" s="38"/>
      <c r="L33" s="38"/>
      <c r="M33" s="38"/>
      <c r="N33" s="38"/>
      <c r="O33" s="38"/>
      <c r="P33" s="38"/>
      <c r="Q33" s="38"/>
      <c r="R33" s="37"/>
      <c r="S33" s="37"/>
      <c r="T33" s="37"/>
      <c r="U33" s="37"/>
    </row>
    <row r="34" spans="1:21" ht="111" customHeight="1" x14ac:dyDescent="0.25">
      <c r="A34" s="28" t="s">
        <v>448</v>
      </c>
      <c r="B34" s="44" t="s">
        <v>434</v>
      </c>
      <c r="C34" s="178" t="s">
        <v>594</v>
      </c>
      <c r="D34" s="176"/>
      <c r="E34" s="176"/>
      <c r="F34" s="27"/>
      <c r="G34" s="27"/>
      <c r="H34" s="27"/>
      <c r="I34" s="27"/>
      <c r="J34" s="27"/>
      <c r="K34" s="27"/>
      <c r="L34" s="27"/>
      <c r="M34" s="27"/>
      <c r="N34" s="27"/>
      <c r="O34" s="27"/>
      <c r="P34" s="27"/>
      <c r="Q34" s="27"/>
      <c r="R34" s="27"/>
      <c r="S34" s="27"/>
      <c r="T34" s="27"/>
      <c r="U34" s="27"/>
    </row>
    <row r="35" spans="1:21" ht="58.5" customHeight="1" x14ac:dyDescent="0.25">
      <c r="A35" s="28" t="s">
        <v>437</v>
      </c>
      <c r="B35" s="44" t="s">
        <v>73</v>
      </c>
      <c r="C35" s="178" t="s">
        <v>525</v>
      </c>
      <c r="D35" s="176"/>
      <c r="E35" s="176"/>
      <c r="F35" s="27"/>
      <c r="G35" s="27"/>
      <c r="H35" s="27"/>
      <c r="I35" s="27"/>
      <c r="J35" s="27"/>
      <c r="K35" s="27"/>
      <c r="L35" s="27"/>
      <c r="M35" s="27"/>
      <c r="N35" s="27"/>
      <c r="O35" s="27"/>
      <c r="P35" s="27"/>
      <c r="Q35" s="27"/>
      <c r="R35" s="27"/>
      <c r="S35" s="27"/>
      <c r="T35" s="27"/>
      <c r="U35" s="27"/>
    </row>
    <row r="36" spans="1:21" ht="51.75" customHeight="1" x14ac:dyDescent="0.25">
      <c r="A36" s="28" t="s">
        <v>449</v>
      </c>
      <c r="B36" s="44" t="s">
        <v>435</v>
      </c>
      <c r="C36" s="178" t="s">
        <v>594</v>
      </c>
      <c r="D36" s="176"/>
      <c r="E36" s="176"/>
      <c r="F36" s="27"/>
      <c r="G36" s="27"/>
      <c r="H36" s="27"/>
      <c r="I36" s="27"/>
      <c r="J36" s="27"/>
      <c r="K36" s="27"/>
      <c r="L36" s="27"/>
      <c r="M36" s="27"/>
      <c r="N36" s="27"/>
      <c r="O36" s="27"/>
      <c r="P36" s="27"/>
      <c r="Q36" s="27"/>
      <c r="R36" s="27"/>
      <c r="S36" s="27"/>
      <c r="T36" s="27"/>
      <c r="U36" s="27"/>
    </row>
    <row r="37" spans="1:21" ht="43.5" customHeight="1" x14ac:dyDescent="0.25">
      <c r="A37" s="28" t="s">
        <v>438</v>
      </c>
      <c r="B37" s="44" t="s">
        <v>436</v>
      </c>
      <c r="C37" s="178" t="s">
        <v>594</v>
      </c>
      <c r="D37" s="176"/>
      <c r="E37" s="176"/>
      <c r="F37" s="27"/>
      <c r="G37" s="27"/>
      <c r="H37" s="27"/>
      <c r="I37" s="27"/>
      <c r="J37" s="27"/>
      <c r="K37" s="27"/>
      <c r="L37" s="27"/>
      <c r="M37" s="27"/>
      <c r="N37" s="27"/>
      <c r="O37" s="27"/>
      <c r="P37" s="27"/>
      <c r="Q37" s="27"/>
      <c r="R37" s="27"/>
      <c r="S37" s="27"/>
      <c r="T37" s="27"/>
      <c r="U37" s="27"/>
    </row>
    <row r="38" spans="1:21" ht="43.5" customHeight="1" x14ac:dyDescent="0.25">
      <c r="A38" s="28" t="s">
        <v>450</v>
      </c>
      <c r="B38" s="44" t="s">
        <v>248</v>
      </c>
      <c r="C38" s="178" t="s">
        <v>594</v>
      </c>
      <c r="D38" s="176"/>
      <c r="E38" s="176"/>
      <c r="F38" s="27"/>
      <c r="G38" s="27"/>
      <c r="H38" s="27"/>
      <c r="I38" s="27"/>
      <c r="J38" s="27"/>
      <c r="K38" s="27"/>
      <c r="L38" s="27"/>
      <c r="M38" s="27"/>
      <c r="N38" s="27"/>
      <c r="O38" s="27"/>
      <c r="P38" s="27"/>
      <c r="Q38" s="27"/>
      <c r="R38" s="27"/>
      <c r="S38" s="27"/>
      <c r="T38" s="27"/>
      <c r="U38" s="27"/>
    </row>
    <row r="39" spans="1:21" ht="23.25" customHeight="1" x14ac:dyDescent="0.25">
      <c r="A39" s="360"/>
      <c r="B39" s="361"/>
      <c r="C39" s="362"/>
      <c r="D39" s="176"/>
      <c r="E39" s="176"/>
      <c r="F39" s="27"/>
      <c r="G39" s="27"/>
      <c r="H39" s="27"/>
      <c r="I39" s="27"/>
      <c r="J39" s="27"/>
      <c r="K39" s="27"/>
      <c r="L39" s="27"/>
      <c r="M39" s="27"/>
      <c r="N39" s="27"/>
      <c r="O39" s="27"/>
      <c r="P39" s="27"/>
      <c r="Q39" s="27"/>
      <c r="R39" s="27"/>
      <c r="S39" s="27"/>
      <c r="T39" s="27"/>
      <c r="U39" s="27"/>
    </row>
    <row r="40" spans="1:21" ht="63" x14ac:dyDescent="0.25">
      <c r="A40" s="28" t="s">
        <v>439</v>
      </c>
      <c r="B40" s="44" t="s">
        <v>491</v>
      </c>
      <c r="C40" s="41" t="s">
        <v>618</v>
      </c>
      <c r="D40" s="176"/>
      <c r="E40" s="176"/>
      <c r="F40" s="27"/>
      <c r="G40" s="27"/>
      <c r="H40" s="27"/>
      <c r="I40" s="27"/>
      <c r="J40" s="27"/>
      <c r="K40" s="27"/>
      <c r="L40" s="27"/>
      <c r="M40" s="27"/>
      <c r="N40" s="27"/>
      <c r="O40" s="27"/>
      <c r="P40" s="27"/>
      <c r="Q40" s="27"/>
      <c r="R40" s="27"/>
      <c r="S40" s="27"/>
      <c r="T40" s="27"/>
      <c r="U40" s="27"/>
    </row>
    <row r="41" spans="1:21" ht="105.75" customHeight="1" x14ac:dyDescent="0.25">
      <c r="A41" s="28" t="s">
        <v>451</v>
      </c>
      <c r="B41" s="44" t="s">
        <v>473</v>
      </c>
      <c r="C41" s="41" t="s">
        <v>594</v>
      </c>
      <c r="D41" s="176"/>
      <c r="E41" s="176"/>
      <c r="F41" s="27"/>
      <c r="G41" s="27"/>
      <c r="H41" s="27"/>
      <c r="I41" s="27"/>
      <c r="J41" s="27"/>
      <c r="K41" s="27"/>
      <c r="L41" s="27"/>
      <c r="M41" s="27"/>
      <c r="N41" s="27"/>
      <c r="O41" s="27"/>
      <c r="P41" s="27"/>
      <c r="Q41" s="27"/>
      <c r="R41" s="27"/>
      <c r="S41" s="27"/>
      <c r="T41" s="27"/>
      <c r="U41" s="27"/>
    </row>
    <row r="42" spans="1:21" ht="83.25" customHeight="1" x14ac:dyDescent="0.25">
      <c r="A42" s="28" t="s">
        <v>440</v>
      </c>
      <c r="B42" s="44" t="s">
        <v>488</v>
      </c>
      <c r="C42" s="41" t="s">
        <v>594</v>
      </c>
      <c r="D42" s="176"/>
      <c r="E42" s="176"/>
      <c r="F42" s="27"/>
      <c r="G42" s="27"/>
      <c r="H42" s="27"/>
      <c r="I42" s="27"/>
      <c r="J42" s="27"/>
      <c r="K42" s="27"/>
      <c r="L42" s="27"/>
      <c r="M42" s="27"/>
      <c r="N42" s="27"/>
      <c r="O42" s="27"/>
      <c r="P42" s="27"/>
      <c r="Q42" s="27"/>
      <c r="R42" s="27"/>
      <c r="S42" s="27"/>
      <c r="T42" s="27"/>
      <c r="U42" s="27"/>
    </row>
    <row r="43" spans="1:21" ht="186" customHeight="1" x14ac:dyDescent="0.25">
      <c r="A43" s="28" t="s">
        <v>454</v>
      </c>
      <c r="B43" s="44" t="s">
        <v>455</v>
      </c>
      <c r="C43" s="41" t="s">
        <v>594</v>
      </c>
      <c r="D43" s="176"/>
      <c r="E43" s="176"/>
      <c r="F43" s="27"/>
      <c r="G43" s="27"/>
      <c r="H43" s="27"/>
      <c r="I43" s="27"/>
      <c r="J43" s="27"/>
      <c r="K43" s="27"/>
      <c r="L43" s="27"/>
      <c r="M43" s="27"/>
      <c r="N43" s="27"/>
      <c r="O43" s="27"/>
      <c r="P43" s="27"/>
      <c r="Q43" s="27"/>
      <c r="R43" s="27"/>
      <c r="S43" s="27"/>
      <c r="T43" s="27"/>
      <c r="U43" s="27"/>
    </row>
    <row r="44" spans="1:21" ht="111" customHeight="1" x14ac:dyDescent="0.25">
      <c r="A44" s="28" t="s">
        <v>441</v>
      </c>
      <c r="B44" s="44" t="s">
        <v>479</v>
      </c>
      <c r="C44" s="41" t="s">
        <v>594</v>
      </c>
      <c r="D44" s="176"/>
      <c r="E44" s="176"/>
      <c r="F44" s="27"/>
      <c r="G44" s="27"/>
      <c r="H44" s="27"/>
      <c r="I44" s="27"/>
      <c r="J44" s="27"/>
      <c r="K44" s="27"/>
      <c r="L44" s="27"/>
      <c r="M44" s="27"/>
      <c r="N44" s="27"/>
      <c r="O44" s="27"/>
      <c r="P44" s="27"/>
      <c r="Q44" s="27"/>
      <c r="R44" s="27"/>
      <c r="S44" s="27"/>
      <c r="T44" s="27"/>
      <c r="U44" s="27"/>
    </row>
    <row r="45" spans="1:21" ht="120" customHeight="1" x14ac:dyDescent="0.25">
      <c r="A45" s="28" t="s">
        <v>474</v>
      </c>
      <c r="B45" s="44" t="s">
        <v>480</v>
      </c>
      <c r="C45" s="41" t="s">
        <v>594</v>
      </c>
      <c r="D45" s="176"/>
      <c r="E45" s="176"/>
      <c r="F45" s="27"/>
      <c r="G45" s="27"/>
      <c r="H45" s="27"/>
      <c r="I45" s="27"/>
      <c r="J45" s="27"/>
      <c r="K45" s="27"/>
      <c r="L45" s="27"/>
      <c r="M45" s="27"/>
      <c r="N45" s="27"/>
      <c r="O45" s="27"/>
      <c r="P45" s="27"/>
      <c r="Q45" s="27"/>
      <c r="R45" s="27"/>
      <c r="S45" s="27"/>
      <c r="T45" s="27"/>
      <c r="U45" s="27"/>
    </row>
    <row r="46" spans="1:21" ht="101.25" customHeight="1" x14ac:dyDescent="0.25">
      <c r="A46" s="28" t="s">
        <v>442</v>
      </c>
      <c r="B46" s="44" t="s">
        <v>481</v>
      </c>
      <c r="C46" s="41" t="s">
        <v>594</v>
      </c>
      <c r="D46" s="176"/>
      <c r="E46" s="176"/>
      <c r="F46" s="27"/>
      <c r="G46" s="27"/>
      <c r="H46" s="27"/>
      <c r="I46" s="27"/>
      <c r="J46" s="27"/>
      <c r="K46" s="27"/>
      <c r="L46" s="27"/>
      <c r="M46" s="27"/>
      <c r="N46" s="27"/>
      <c r="O46" s="27"/>
      <c r="P46" s="27"/>
      <c r="Q46" s="27"/>
      <c r="R46" s="27"/>
      <c r="S46" s="27"/>
      <c r="T46" s="27"/>
      <c r="U46" s="27"/>
    </row>
    <row r="47" spans="1:21" ht="18.75" customHeight="1" x14ac:dyDescent="0.25">
      <c r="A47" s="360"/>
      <c r="B47" s="361"/>
      <c r="C47" s="362"/>
      <c r="D47" s="176"/>
      <c r="E47" s="176"/>
      <c r="F47" s="27"/>
      <c r="G47" s="27"/>
      <c r="H47" s="27"/>
      <c r="I47" s="27"/>
      <c r="J47" s="27"/>
      <c r="K47" s="27"/>
      <c r="L47" s="27"/>
      <c r="M47" s="27"/>
      <c r="N47" s="27"/>
      <c r="O47" s="27"/>
      <c r="P47" s="27"/>
      <c r="Q47" s="27"/>
      <c r="R47" s="27"/>
      <c r="S47" s="27"/>
      <c r="T47" s="27"/>
      <c r="U47" s="27"/>
    </row>
    <row r="48" spans="1:21" ht="75.75" customHeight="1" x14ac:dyDescent="0.25">
      <c r="A48" s="28" t="s">
        <v>475</v>
      </c>
      <c r="B48" s="44" t="s">
        <v>489</v>
      </c>
      <c r="C48" s="196">
        <f>C49*1.2</f>
        <v>77.6922</v>
      </c>
      <c r="D48" s="176"/>
      <c r="E48" s="176"/>
      <c r="F48" s="27"/>
      <c r="G48" s="27"/>
      <c r="H48" s="27"/>
      <c r="I48" s="27"/>
      <c r="J48" s="27"/>
      <c r="K48" s="27"/>
      <c r="L48" s="27"/>
      <c r="M48" s="27"/>
      <c r="N48" s="27"/>
      <c r="O48" s="27"/>
      <c r="P48" s="27"/>
      <c r="Q48" s="27"/>
      <c r="R48" s="27"/>
      <c r="S48" s="27"/>
      <c r="T48" s="27"/>
      <c r="U48" s="27"/>
    </row>
    <row r="49" spans="1:21" ht="71.25" customHeight="1" x14ac:dyDescent="0.25">
      <c r="A49" s="28" t="s">
        <v>443</v>
      </c>
      <c r="B49" s="44" t="s">
        <v>490</v>
      </c>
      <c r="C49" s="196">
        <f>'6.2. Паспорт фин осв ввод '!AC30</f>
        <v>64.743499999999997</v>
      </c>
      <c r="D49" s="176"/>
      <c r="E49" s="176"/>
      <c r="F49" s="27"/>
      <c r="G49" s="27"/>
      <c r="H49" s="27"/>
      <c r="I49" s="27"/>
      <c r="J49" s="27"/>
      <c r="K49" s="27"/>
      <c r="L49" s="27"/>
      <c r="M49" s="27"/>
      <c r="N49" s="27"/>
      <c r="O49" s="27"/>
      <c r="P49" s="27"/>
      <c r="Q49" s="27"/>
      <c r="R49" s="27"/>
      <c r="S49" s="27"/>
      <c r="T49" s="27"/>
      <c r="U49" s="27"/>
    </row>
    <row r="50" spans="1:21" x14ac:dyDescent="0.25">
      <c r="A50" s="27"/>
      <c r="B50" s="27"/>
      <c r="C50" s="27"/>
      <c r="D50" s="176"/>
      <c r="E50" s="176"/>
      <c r="F50" s="27"/>
      <c r="G50" s="27"/>
      <c r="H50" s="27"/>
      <c r="I50" s="27"/>
      <c r="J50" s="27"/>
      <c r="K50" s="27"/>
      <c r="L50" s="27"/>
      <c r="M50" s="27"/>
      <c r="N50" s="27"/>
      <c r="O50" s="27"/>
      <c r="P50" s="27"/>
      <c r="Q50" s="27"/>
      <c r="R50" s="27"/>
      <c r="S50" s="27"/>
      <c r="T50" s="27"/>
      <c r="U50" s="27"/>
    </row>
    <row r="51" spans="1:21" x14ac:dyDescent="0.25">
      <c r="A51" s="27"/>
      <c r="B51" s="27"/>
      <c r="C51" s="27"/>
      <c r="D51" s="176"/>
      <c r="E51" s="176"/>
      <c r="F51" s="27"/>
      <c r="G51" s="27"/>
      <c r="H51" s="27"/>
      <c r="I51" s="27"/>
      <c r="J51" s="27"/>
      <c r="K51" s="27"/>
      <c r="L51" s="27"/>
      <c r="M51" s="27"/>
      <c r="N51" s="27"/>
      <c r="O51" s="27"/>
      <c r="P51" s="27"/>
      <c r="Q51" s="27"/>
      <c r="R51" s="27"/>
      <c r="S51" s="27"/>
      <c r="T51" s="27"/>
      <c r="U51" s="27"/>
    </row>
    <row r="52" spans="1:21" x14ac:dyDescent="0.25">
      <c r="A52" s="27"/>
      <c r="B52" s="27"/>
      <c r="C52" s="27"/>
      <c r="D52" s="176"/>
      <c r="E52" s="176"/>
      <c r="F52" s="27"/>
      <c r="G52" s="27"/>
      <c r="H52" s="27"/>
      <c r="I52" s="27"/>
      <c r="J52" s="27"/>
      <c r="K52" s="27"/>
      <c r="L52" s="27"/>
      <c r="M52" s="27"/>
      <c r="N52" s="27"/>
      <c r="O52" s="27"/>
      <c r="P52" s="27"/>
      <c r="Q52" s="27"/>
      <c r="R52" s="27"/>
      <c r="S52" s="27"/>
      <c r="T52" s="27"/>
      <c r="U52" s="27"/>
    </row>
    <row r="53" spans="1:21" x14ac:dyDescent="0.25">
      <c r="A53" s="27"/>
      <c r="B53" s="27"/>
      <c r="C53" s="27"/>
      <c r="D53" s="176"/>
      <c r="E53" s="176"/>
      <c r="F53" s="27"/>
      <c r="G53" s="27"/>
      <c r="H53" s="27"/>
      <c r="I53" s="27"/>
      <c r="J53" s="27"/>
      <c r="K53" s="27"/>
      <c r="L53" s="27"/>
      <c r="M53" s="27"/>
      <c r="N53" s="27"/>
      <c r="O53" s="27"/>
      <c r="P53" s="27"/>
      <c r="Q53" s="27"/>
      <c r="R53" s="27"/>
      <c r="S53" s="27"/>
      <c r="T53" s="27"/>
      <c r="U53" s="27"/>
    </row>
    <row r="54" spans="1:21" x14ac:dyDescent="0.25">
      <c r="A54" s="27"/>
      <c r="B54" s="27"/>
      <c r="C54" s="27"/>
      <c r="D54" s="176"/>
      <c r="E54" s="176"/>
      <c r="F54" s="27"/>
      <c r="G54" s="27"/>
      <c r="H54" s="27"/>
      <c r="I54" s="27"/>
      <c r="J54" s="27"/>
      <c r="K54" s="27"/>
      <c r="L54" s="27"/>
      <c r="M54" s="27"/>
      <c r="N54" s="27"/>
      <c r="O54" s="27"/>
      <c r="P54" s="27"/>
      <c r="Q54" s="27"/>
      <c r="R54" s="27"/>
      <c r="S54" s="27"/>
      <c r="T54" s="27"/>
      <c r="U54" s="27"/>
    </row>
    <row r="55" spans="1:21" x14ac:dyDescent="0.25">
      <c r="A55" s="27"/>
      <c r="B55" s="27"/>
      <c r="C55" s="27"/>
      <c r="D55" s="176"/>
      <c r="E55" s="176"/>
      <c r="F55" s="27"/>
      <c r="G55" s="27"/>
      <c r="H55" s="27"/>
      <c r="I55" s="27"/>
      <c r="J55" s="27"/>
      <c r="K55" s="27"/>
      <c r="L55" s="27"/>
      <c r="M55" s="27"/>
      <c r="N55" s="27"/>
      <c r="O55" s="27"/>
      <c r="P55" s="27"/>
      <c r="Q55" s="27"/>
      <c r="R55" s="27"/>
      <c r="S55" s="27"/>
      <c r="T55" s="27"/>
      <c r="U55" s="27"/>
    </row>
    <row r="56" spans="1:21" x14ac:dyDescent="0.25">
      <c r="A56" s="27"/>
      <c r="B56" s="27"/>
      <c r="C56" s="27"/>
      <c r="D56" s="176"/>
      <c r="E56" s="176"/>
      <c r="F56" s="27"/>
      <c r="G56" s="27"/>
      <c r="H56" s="27"/>
      <c r="I56" s="27"/>
      <c r="J56" s="27"/>
      <c r="K56" s="27"/>
      <c r="L56" s="27"/>
      <c r="M56" s="27"/>
      <c r="N56" s="27"/>
      <c r="O56" s="27"/>
      <c r="P56" s="27"/>
      <c r="Q56" s="27"/>
      <c r="R56" s="27"/>
      <c r="S56" s="27"/>
      <c r="T56" s="27"/>
      <c r="U56" s="27"/>
    </row>
    <row r="57" spans="1:21" x14ac:dyDescent="0.25">
      <c r="A57" s="27"/>
      <c r="B57" s="27"/>
      <c r="C57" s="27"/>
      <c r="D57" s="176"/>
      <c r="E57" s="176"/>
      <c r="F57" s="27"/>
      <c r="G57" s="27"/>
      <c r="H57" s="27"/>
      <c r="I57" s="27"/>
      <c r="J57" s="27"/>
      <c r="K57" s="27"/>
      <c r="L57" s="27"/>
      <c r="M57" s="27"/>
      <c r="N57" s="27"/>
      <c r="O57" s="27"/>
      <c r="P57" s="27"/>
      <c r="Q57" s="27"/>
      <c r="R57" s="27"/>
      <c r="S57" s="27"/>
      <c r="T57" s="27"/>
      <c r="U57" s="27"/>
    </row>
    <row r="58" spans="1:21" x14ac:dyDescent="0.25">
      <c r="A58" s="27"/>
      <c r="B58" s="27"/>
      <c r="C58" s="27"/>
      <c r="D58" s="176"/>
      <c r="E58" s="176"/>
      <c r="F58" s="27"/>
      <c r="G58" s="27"/>
      <c r="H58" s="27"/>
      <c r="I58" s="27"/>
      <c r="J58" s="27"/>
      <c r="K58" s="27"/>
      <c r="L58" s="27"/>
      <c r="M58" s="27"/>
      <c r="N58" s="27"/>
      <c r="O58" s="27"/>
      <c r="P58" s="27"/>
      <c r="Q58" s="27"/>
      <c r="R58" s="27"/>
      <c r="S58" s="27"/>
      <c r="T58" s="27"/>
      <c r="U58" s="27"/>
    </row>
    <row r="59" spans="1:21" x14ac:dyDescent="0.25">
      <c r="A59" s="27"/>
      <c r="B59" s="27"/>
      <c r="C59" s="27"/>
      <c r="D59" s="176"/>
      <c r="E59" s="176"/>
      <c r="F59" s="27"/>
      <c r="G59" s="27"/>
      <c r="H59" s="27"/>
      <c r="I59" s="27"/>
      <c r="J59" s="27"/>
      <c r="K59" s="27"/>
      <c r="L59" s="27"/>
      <c r="M59" s="27"/>
      <c r="N59" s="27"/>
      <c r="O59" s="27"/>
      <c r="P59" s="27"/>
      <c r="Q59" s="27"/>
      <c r="R59" s="27"/>
      <c r="S59" s="27"/>
      <c r="T59" s="27"/>
      <c r="U59" s="27"/>
    </row>
    <row r="60" spans="1:21" x14ac:dyDescent="0.25">
      <c r="A60" s="27"/>
      <c r="B60" s="27"/>
      <c r="C60" s="27"/>
      <c r="D60" s="176"/>
      <c r="E60" s="176"/>
      <c r="F60" s="27"/>
      <c r="G60" s="27"/>
      <c r="H60" s="27"/>
      <c r="I60" s="27"/>
      <c r="J60" s="27"/>
      <c r="K60" s="27"/>
      <c r="L60" s="27"/>
      <c r="M60" s="27"/>
      <c r="N60" s="27"/>
      <c r="O60" s="27"/>
      <c r="P60" s="27"/>
      <c r="Q60" s="27"/>
      <c r="R60" s="27"/>
      <c r="S60" s="27"/>
      <c r="T60" s="27"/>
      <c r="U60" s="27"/>
    </row>
    <row r="61" spans="1:21" x14ac:dyDescent="0.25">
      <c r="A61" s="27"/>
      <c r="B61" s="27"/>
      <c r="C61" s="27"/>
      <c r="D61" s="176"/>
      <c r="E61" s="176"/>
      <c r="F61" s="27"/>
      <c r="G61" s="27"/>
      <c r="H61" s="27"/>
      <c r="I61" s="27"/>
      <c r="J61" s="27"/>
      <c r="K61" s="27"/>
      <c r="L61" s="27"/>
      <c r="M61" s="27"/>
      <c r="N61" s="27"/>
      <c r="O61" s="27"/>
      <c r="P61" s="27"/>
      <c r="Q61" s="27"/>
      <c r="R61" s="27"/>
      <c r="S61" s="27"/>
      <c r="T61" s="27"/>
      <c r="U61" s="27"/>
    </row>
    <row r="62" spans="1:21" x14ac:dyDescent="0.25">
      <c r="A62" s="27"/>
      <c r="B62" s="27"/>
      <c r="C62" s="27"/>
      <c r="D62" s="176"/>
      <c r="E62" s="176"/>
      <c r="F62" s="27"/>
      <c r="G62" s="27"/>
      <c r="H62" s="27"/>
      <c r="I62" s="27"/>
      <c r="J62" s="27"/>
      <c r="K62" s="27"/>
      <c r="L62" s="27"/>
      <c r="M62" s="27"/>
      <c r="N62" s="27"/>
      <c r="O62" s="27"/>
      <c r="P62" s="27"/>
      <c r="Q62" s="27"/>
      <c r="R62" s="27"/>
      <c r="S62" s="27"/>
      <c r="T62" s="27"/>
      <c r="U62" s="27"/>
    </row>
    <row r="63" spans="1:21" x14ac:dyDescent="0.25">
      <c r="A63" s="27"/>
      <c r="B63" s="27"/>
      <c r="C63" s="27"/>
      <c r="D63" s="176"/>
      <c r="E63" s="176"/>
      <c r="F63" s="27"/>
      <c r="G63" s="27"/>
      <c r="H63" s="27"/>
      <c r="I63" s="27"/>
      <c r="J63" s="27"/>
      <c r="K63" s="27"/>
      <c r="L63" s="27"/>
      <c r="M63" s="27"/>
      <c r="N63" s="27"/>
      <c r="O63" s="27"/>
      <c r="P63" s="27"/>
      <c r="Q63" s="27"/>
      <c r="R63" s="27"/>
      <c r="S63" s="27"/>
      <c r="T63" s="27"/>
      <c r="U63" s="27"/>
    </row>
    <row r="64" spans="1:21" x14ac:dyDescent="0.25">
      <c r="A64" s="27"/>
      <c r="B64" s="27"/>
      <c r="C64" s="27"/>
      <c r="D64" s="176"/>
      <c r="E64" s="176"/>
      <c r="F64" s="27"/>
      <c r="G64" s="27"/>
      <c r="H64" s="27"/>
      <c r="I64" s="27"/>
      <c r="J64" s="27"/>
      <c r="K64" s="27"/>
      <c r="L64" s="27"/>
      <c r="M64" s="27"/>
      <c r="N64" s="27"/>
      <c r="O64" s="27"/>
      <c r="P64" s="27"/>
      <c r="Q64" s="27"/>
      <c r="R64" s="27"/>
      <c r="S64" s="27"/>
      <c r="T64" s="27"/>
      <c r="U64" s="27"/>
    </row>
    <row r="65" spans="1:21" x14ac:dyDescent="0.25">
      <c r="A65" s="27"/>
      <c r="B65" s="27"/>
      <c r="C65" s="27"/>
      <c r="D65" s="176"/>
      <c r="E65" s="176"/>
      <c r="F65" s="27"/>
      <c r="G65" s="27"/>
      <c r="H65" s="27"/>
      <c r="I65" s="27"/>
      <c r="J65" s="27"/>
      <c r="K65" s="27"/>
      <c r="L65" s="27"/>
      <c r="M65" s="27"/>
      <c r="N65" s="27"/>
      <c r="O65" s="27"/>
      <c r="P65" s="27"/>
      <c r="Q65" s="27"/>
      <c r="R65" s="27"/>
      <c r="S65" s="27"/>
      <c r="T65" s="27"/>
      <c r="U65" s="27"/>
    </row>
    <row r="66" spans="1:21" x14ac:dyDescent="0.25">
      <c r="A66" s="27"/>
      <c r="B66" s="27"/>
      <c r="C66" s="27"/>
      <c r="D66" s="176"/>
      <c r="E66" s="176"/>
      <c r="F66" s="27"/>
      <c r="G66" s="27"/>
      <c r="H66" s="27"/>
      <c r="I66" s="27"/>
      <c r="J66" s="27"/>
      <c r="K66" s="27"/>
      <c r="L66" s="27"/>
      <c r="M66" s="27"/>
      <c r="N66" s="27"/>
      <c r="O66" s="27"/>
      <c r="P66" s="27"/>
      <c r="Q66" s="27"/>
      <c r="R66" s="27"/>
      <c r="S66" s="27"/>
      <c r="T66" s="27"/>
      <c r="U66" s="27"/>
    </row>
    <row r="67" spans="1:21" x14ac:dyDescent="0.25">
      <c r="A67" s="27"/>
      <c r="B67" s="27"/>
      <c r="C67" s="27"/>
      <c r="D67" s="176"/>
      <c r="E67" s="176"/>
      <c r="F67" s="27"/>
      <c r="G67" s="27"/>
      <c r="H67" s="27"/>
      <c r="I67" s="27"/>
      <c r="J67" s="27"/>
      <c r="K67" s="27"/>
      <c r="L67" s="27"/>
      <c r="M67" s="27"/>
      <c r="N67" s="27"/>
      <c r="O67" s="27"/>
      <c r="P67" s="27"/>
      <c r="Q67" s="27"/>
      <c r="R67" s="27"/>
      <c r="S67" s="27"/>
      <c r="T67" s="27"/>
      <c r="U67" s="27"/>
    </row>
    <row r="68" spans="1:21" x14ac:dyDescent="0.25">
      <c r="A68" s="27"/>
      <c r="B68" s="27"/>
      <c r="C68" s="27"/>
      <c r="D68" s="176"/>
      <c r="E68" s="176"/>
      <c r="F68" s="27"/>
      <c r="G68" s="27"/>
      <c r="H68" s="27"/>
      <c r="I68" s="27"/>
      <c r="J68" s="27"/>
      <c r="K68" s="27"/>
      <c r="L68" s="27"/>
      <c r="M68" s="27"/>
      <c r="N68" s="27"/>
      <c r="O68" s="27"/>
      <c r="P68" s="27"/>
      <c r="Q68" s="27"/>
      <c r="R68" s="27"/>
      <c r="S68" s="27"/>
      <c r="T68" s="27"/>
      <c r="U68" s="27"/>
    </row>
    <row r="69" spans="1:21" x14ac:dyDescent="0.25">
      <c r="A69" s="27"/>
      <c r="B69" s="27"/>
      <c r="C69" s="27"/>
      <c r="D69" s="176"/>
      <c r="E69" s="176"/>
      <c r="F69" s="27"/>
      <c r="G69" s="27"/>
      <c r="H69" s="27"/>
      <c r="I69" s="27"/>
      <c r="J69" s="27"/>
      <c r="K69" s="27"/>
      <c r="L69" s="27"/>
      <c r="M69" s="27"/>
      <c r="N69" s="27"/>
      <c r="O69" s="27"/>
      <c r="P69" s="27"/>
      <c r="Q69" s="27"/>
      <c r="R69" s="27"/>
      <c r="S69" s="27"/>
      <c r="T69" s="27"/>
      <c r="U69" s="27"/>
    </row>
    <row r="70" spans="1:21" x14ac:dyDescent="0.25">
      <c r="A70" s="27"/>
      <c r="B70" s="27"/>
      <c r="C70" s="27"/>
      <c r="D70" s="176"/>
      <c r="E70" s="176"/>
      <c r="F70" s="27"/>
      <c r="G70" s="27"/>
      <c r="H70" s="27"/>
      <c r="I70" s="27"/>
      <c r="J70" s="27"/>
      <c r="K70" s="27"/>
      <c r="L70" s="27"/>
      <c r="M70" s="27"/>
      <c r="N70" s="27"/>
      <c r="O70" s="27"/>
      <c r="P70" s="27"/>
      <c r="Q70" s="27"/>
      <c r="R70" s="27"/>
      <c r="S70" s="27"/>
      <c r="T70" s="27"/>
      <c r="U70" s="27"/>
    </row>
    <row r="71" spans="1:21" x14ac:dyDescent="0.25">
      <c r="A71" s="27"/>
      <c r="B71" s="27"/>
      <c r="C71" s="27"/>
      <c r="D71" s="176"/>
      <c r="E71" s="176"/>
      <c r="F71" s="27"/>
      <c r="G71" s="27"/>
      <c r="H71" s="27"/>
      <c r="I71" s="27"/>
      <c r="J71" s="27"/>
      <c r="K71" s="27"/>
      <c r="L71" s="27"/>
      <c r="M71" s="27"/>
      <c r="N71" s="27"/>
      <c r="O71" s="27"/>
      <c r="P71" s="27"/>
      <c r="Q71" s="27"/>
      <c r="R71" s="27"/>
      <c r="S71" s="27"/>
      <c r="T71" s="27"/>
      <c r="U71" s="27"/>
    </row>
    <row r="72" spans="1:21" x14ac:dyDescent="0.25">
      <c r="A72" s="27"/>
      <c r="B72" s="27"/>
      <c r="C72" s="27"/>
      <c r="D72" s="176"/>
      <c r="E72" s="176"/>
      <c r="F72" s="27"/>
      <c r="G72" s="27"/>
      <c r="H72" s="27"/>
      <c r="I72" s="27"/>
      <c r="J72" s="27"/>
      <c r="K72" s="27"/>
      <c r="L72" s="27"/>
      <c r="M72" s="27"/>
      <c r="N72" s="27"/>
      <c r="O72" s="27"/>
      <c r="P72" s="27"/>
      <c r="Q72" s="27"/>
      <c r="R72" s="27"/>
      <c r="S72" s="27"/>
      <c r="T72" s="27"/>
      <c r="U72" s="27"/>
    </row>
    <row r="73" spans="1:21" x14ac:dyDescent="0.25">
      <c r="A73" s="27"/>
      <c r="B73" s="27"/>
      <c r="C73" s="27"/>
      <c r="D73" s="176"/>
      <c r="E73" s="176"/>
      <c r="F73" s="27"/>
      <c r="G73" s="27"/>
      <c r="H73" s="27"/>
      <c r="I73" s="27"/>
      <c r="J73" s="27"/>
      <c r="K73" s="27"/>
      <c r="L73" s="27"/>
      <c r="M73" s="27"/>
      <c r="N73" s="27"/>
      <c r="O73" s="27"/>
      <c r="P73" s="27"/>
      <c r="Q73" s="27"/>
      <c r="R73" s="27"/>
      <c r="S73" s="27"/>
      <c r="T73" s="27"/>
      <c r="U73" s="27"/>
    </row>
    <row r="74" spans="1:21" x14ac:dyDescent="0.25">
      <c r="A74" s="27"/>
      <c r="B74" s="27"/>
      <c r="C74" s="27"/>
      <c r="D74" s="176"/>
      <c r="E74" s="176"/>
      <c r="F74" s="27"/>
      <c r="G74" s="27"/>
      <c r="H74" s="27"/>
      <c r="I74" s="27"/>
      <c r="J74" s="27"/>
      <c r="K74" s="27"/>
      <c r="L74" s="27"/>
      <c r="M74" s="27"/>
      <c r="N74" s="27"/>
      <c r="O74" s="27"/>
      <c r="P74" s="27"/>
      <c r="Q74" s="27"/>
      <c r="R74" s="27"/>
      <c r="S74" s="27"/>
      <c r="T74" s="27"/>
      <c r="U74" s="27"/>
    </row>
    <row r="75" spans="1:21" x14ac:dyDescent="0.25">
      <c r="A75" s="27"/>
      <c r="B75" s="27"/>
      <c r="C75" s="27"/>
      <c r="D75" s="176"/>
      <c r="E75" s="176"/>
      <c r="F75" s="27"/>
      <c r="G75" s="27"/>
      <c r="H75" s="27"/>
      <c r="I75" s="27"/>
      <c r="J75" s="27"/>
      <c r="K75" s="27"/>
      <c r="L75" s="27"/>
      <c r="M75" s="27"/>
      <c r="N75" s="27"/>
      <c r="O75" s="27"/>
      <c r="P75" s="27"/>
      <c r="Q75" s="27"/>
      <c r="R75" s="27"/>
      <c r="S75" s="27"/>
      <c r="T75" s="27"/>
      <c r="U75" s="27"/>
    </row>
    <row r="76" spans="1:21" x14ac:dyDescent="0.25">
      <c r="A76" s="27"/>
      <c r="B76" s="27"/>
      <c r="C76" s="27"/>
      <c r="D76" s="176"/>
      <c r="E76" s="176"/>
      <c r="F76" s="27"/>
      <c r="G76" s="27"/>
      <c r="H76" s="27"/>
      <c r="I76" s="27"/>
      <c r="J76" s="27"/>
      <c r="K76" s="27"/>
      <c r="L76" s="27"/>
      <c r="M76" s="27"/>
      <c r="N76" s="27"/>
      <c r="O76" s="27"/>
      <c r="P76" s="27"/>
      <c r="Q76" s="27"/>
      <c r="R76" s="27"/>
      <c r="S76" s="27"/>
      <c r="T76" s="27"/>
      <c r="U76" s="27"/>
    </row>
    <row r="77" spans="1:21" x14ac:dyDescent="0.25">
      <c r="A77" s="27"/>
      <c r="B77" s="27"/>
      <c r="C77" s="27"/>
      <c r="D77" s="176"/>
      <c r="E77" s="176"/>
      <c r="F77" s="27"/>
      <c r="G77" s="27"/>
      <c r="H77" s="27"/>
      <c r="I77" s="27"/>
      <c r="J77" s="27"/>
      <c r="K77" s="27"/>
      <c r="L77" s="27"/>
      <c r="M77" s="27"/>
      <c r="N77" s="27"/>
      <c r="O77" s="27"/>
      <c r="P77" s="27"/>
      <c r="Q77" s="27"/>
      <c r="R77" s="27"/>
      <c r="S77" s="27"/>
      <c r="T77" s="27"/>
      <c r="U77" s="27"/>
    </row>
    <row r="78" spans="1:21" x14ac:dyDescent="0.25">
      <c r="A78" s="27"/>
      <c r="B78" s="27"/>
      <c r="C78" s="27"/>
      <c r="D78" s="176"/>
      <c r="E78" s="176"/>
      <c r="F78" s="27"/>
      <c r="G78" s="27"/>
      <c r="H78" s="27"/>
      <c r="I78" s="27"/>
      <c r="J78" s="27"/>
      <c r="K78" s="27"/>
      <c r="L78" s="27"/>
      <c r="M78" s="27"/>
      <c r="N78" s="27"/>
      <c r="O78" s="27"/>
      <c r="P78" s="27"/>
      <c r="Q78" s="27"/>
      <c r="R78" s="27"/>
      <c r="S78" s="27"/>
      <c r="T78" s="27"/>
      <c r="U78" s="27"/>
    </row>
    <row r="79" spans="1:21" x14ac:dyDescent="0.25">
      <c r="A79" s="27"/>
      <c r="B79" s="27"/>
      <c r="C79" s="27"/>
      <c r="D79" s="176"/>
      <c r="E79" s="176"/>
      <c r="F79" s="27"/>
      <c r="G79" s="27"/>
      <c r="H79" s="27"/>
      <c r="I79" s="27"/>
      <c r="J79" s="27"/>
      <c r="K79" s="27"/>
      <c r="L79" s="27"/>
      <c r="M79" s="27"/>
      <c r="N79" s="27"/>
      <c r="O79" s="27"/>
      <c r="P79" s="27"/>
      <c r="Q79" s="27"/>
      <c r="R79" s="27"/>
      <c r="S79" s="27"/>
      <c r="T79" s="27"/>
      <c r="U79" s="27"/>
    </row>
    <row r="80" spans="1:21" x14ac:dyDescent="0.25">
      <c r="A80" s="27"/>
      <c r="B80" s="27"/>
      <c r="C80" s="27"/>
      <c r="D80" s="176"/>
      <c r="E80" s="176"/>
      <c r="F80" s="27"/>
      <c r="G80" s="27"/>
      <c r="H80" s="27"/>
      <c r="I80" s="27"/>
      <c r="J80" s="27"/>
      <c r="K80" s="27"/>
      <c r="L80" s="27"/>
      <c r="M80" s="27"/>
      <c r="N80" s="27"/>
      <c r="O80" s="27"/>
      <c r="P80" s="27"/>
      <c r="Q80" s="27"/>
      <c r="R80" s="27"/>
      <c r="S80" s="27"/>
      <c r="T80" s="27"/>
      <c r="U80" s="27"/>
    </row>
    <row r="81" spans="1:21" x14ac:dyDescent="0.25">
      <c r="A81" s="27"/>
      <c r="B81" s="27"/>
      <c r="C81" s="27"/>
      <c r="D81" s="176"/>
      <c r="E81" s="176"/>
      <c r="F81" s="27"/>
      <c r="G81" s="27"/>
      <c r="H81" s="27"/>
      <c r="I81" s="27"/>
      <c r="J81" s="27"/>
      <c r="K81" s="27"/>
      <c r="L81" s="27"/>
      <c r="M81" s="27"/>
      <c r="N81" s="27"/>
      <c r="O81" s="27"/>
      <c r="P81" s="27"/>
      <c r="Q81" s="27"/>
      <c r="R81" s="27"/>
      <c r="S81" s="27"/>
      <c r="T81" s="27"/>
      <c r="U81" s="27"/>
    </row>
    <row r="82" spans="1:21" x14ac:dyDescent="0.25">
      <c r="A82" s="27"/>
      <c r="B82" s="27"/>
      <c r="C82" s="27"/>
      <c r="D82" s="176"/>
      <c r="E82" s="176"/>
      <c r="F82" s="27"/>
      <c r="G82" s="27"/>
      <c r="H82" s="27"/>
      <c r="I82" s="27"/>
      <c r="J82" s="27"/>
      <c r="K82" s="27"/>
      <c r="L82" s="27"/>
      <c r="M82" s="27"/>
      <c r="N82" s="27"/>
      <c r="O82" s="27"/>
      <c r="P82" s="27"/>
      <c r="Q82" s="27"/>
      <c r="R82" s="27"/>
      <c r="S82" s="27"/>
      <c r="T82" s="27"/>
      <c r="U82" s="27"/>
    </row>
    <row r="83" spans="1:21" x14ac:dyDescent="0.25">
      <c r="A83" s="27"/>
      <c r="B83" s="27"/>
      <c r="C83" s="27"/>
      <c r="D83" s="176"/>
      <c r="E83" s="176"/>
      <c r="F83" s="27"/>
      <c r="G83" s="27"/>
      <c r="H83" s="27"/>
      <c r="I83" s="27"/>
      <c r="J83" s="27"/>
      <c r="K83" s="27"/>
      <c r="L83" s="27"/>
      <c r="M83" s="27"/>
      <c r="N83" s="27"/>
      <c r="O83" s="27"/>
      <c r="P83" s="27"/>
      <c r="Q83" s="27"/>
      <c r="R83" s="27"/>
      <c r="S83" s="27"/>
      <c r="T83" s="27"/>
      <c r="U83" s="27"/>
    </row>
    <row r="84" spans="1:21" x14ac:dyDescent="0.25">
      <c r="A84" s="27"/>
      <c r="B84" s="27"/>
      <c r="C84" s="27"/>
      <c r="D84" s="176"/>
      <c r="E84" s="176"/>
      <c r="F84" s="27"/>
      <c r="G84" s="27"/>
      <c r="H84" s="27"/>
      <c r="I84" s="27"/>
      <c r="J84" s="27"/>
      <c r="K84" s="27"/>
      <c r="L84" s="27"/>
      <c r="M84" s="27"/>
      <c r="N84" s="27"/>
      <c r="O84" s="27"/>
      <c r="P84" s="27"/>
      <c r="Q84" s="27"/>
      <c r="R84" s="27"/>
      <c r="S84" s="27"/>
      <c r="T84" s="27"/>
      <c r="U84" s="27"/>
    </row>
    <row r="85" spans="1:21" x14ac:dyDescent="0.25">
      <c r="A85" s="27"/>
      <c r="B85" s="27"/>
      <c r="C85" s="27"/>
      <c r="D85" s="176"/>
      <c r="E85" s="176"/>
      <c r="F85" s="27"/>
      <c r="G85" s="27"/>
      <c r="H85" s="27"/>
      <c r="I85" s="27"/>
      <c r="J85" s="27"/>
      <c r="K85" s="27"/>
      <c r="L85" s="27"/>
      <c r="M85" s="27"/>
      <c r="N85" s="27"/>
      <c r="O85" s="27"/>
      <c r="P85" s="27"/>
      <c r="Q85" s="27"/>
      <c r="R85" s="27"/>
      <c r="S85" s="27"/>
      <c r="T85" s="27"/>
      <c r="U85" s="27"/>
    </row>
    <row r="86" spans="1:21" x14ac:dyDescent="0.25">
      <c r="A86" s="27"/>
      <c r="B86" s="27"/>
      <c r="C86" s="27"/>
      <c r="D86" s="176"/>
      <c r="E86" s="176"/>
      <c r="F86" s="27"/>
      <c r="G86" s="27"/>
      <c r="H86" s="27"/>
      <c r="I86" s="27"/>
      <c r="J86" s="27"/>
      <c r="K86" s="27"/>
      <c r="L86" s="27"/>
      <c r="M86" s="27"/>
      <c r="N86" s="27"/>
      <c r="O86" s="27"/>
      <c r="P86" s="27"/>
      <c r="Q86" s="27"/>
      <c r="R86" s="27"/>
      <c r="S86" s="27"/>
      <c r="T86" s="27"/>
      <c r="U86" s="27"/>
    </row>
    <row r="87" spans="1:21" x14ac:dyDescent="0.25">
      <c r="A87" s="27"/>
      <c r="B87" s="27"/>
      <c r="C87" s="27"/>
      <c r="D87" s="176"/>
      <c r="E87" s="176"/>
      <c r="F87" s="27"/>
      <c r="G87" s="27"/>
      <c r="H87" s="27"/>
      <c r="I87" s="27"/>
      <c r="J87" s="27"/>
      <c r="K87" s="27"/>
      <c r="L87" s="27"/>
      <c r="M87" s="27"/>
      <c r="N87" s="27"/>
      <c r="O87" s="27"/>
      <c r="P87" s="27"/>
      <c r="Q87" s="27"/>
      <c r="R87" s="27"/>
      <c r="S87" s="27"/>
      <c r="T87" s="27"/>
      <c r="U87" s="27"/>
    </row>
    <row r="88" spans="1:21" x14ac:dyDescent="0.25">
      <c r="A88" s="27"/>
      <c r="B88" s="27"/>
      <c r="C88" s="27"/>
      <c r="D88" s="176"/>
      <c r="E88" s="176"/>
      <c r="F88" s="27"/>
      <c r="G88" s="27"/>
      <c r="H88" s="27"/>
      <c r="I88" s="27"/>
      <c r="J88" s="27"/>
      <c r="K88" s="27"/>
      <c r="L88" s="27"/>
      <c r="M88" s="27"/>
      <c r="N88" s="27"/>
      <c r="O88" s="27"/>
      <c r="P88" s="27"/>
      <c r="Q88" s="27"/>
      <c r="R88" s="27"/>
      <c r="S88" s="27"/>
      <c r="T88" s="27"/>
      <c r="U88" s="27"/>
    </row>
    <row r="89" spans="1:21" x14ac:dyDescent="0.25">
      <c r="A89" s="27"/>
      <c r="B89" s="27"/>
      <c r="C89" s="27"/>
      <c r="D89" s="176"/>
      <c r="E89" s="176"/>
      <c r="F89" s="27"/>
      <c r="G89" s="27"/>
      <c r="H89" s="27"/>
      <c r="I89" s="27"/>
      <c r="J89" s="27"/>
      <c r="K89" s="27"/>
      <c r="L89" s="27"/>
      <c r="M89" s="27"/>
      <c r="N89" s="27"/>
      <c r="O89" s="27"/>
      <c r="P89" s="27"/>
      <c r="Q89" s="27"/>
      <c r="R89" s="27"/>
      <c r="S89" s="27"/>
      <c r="T89" s="27"/>
      <c r="U89" s="27"/>
    </row>
    <row r="90" spans="1:21" x14ac:dyDescent="0.25">
      <c r="A90" s="27"/>
      <c r="B90" s="27"/>
      <c r="C90" s="27"/>
      <c r="D90" s="176"/>
      <c r="E90" s="176"/>
      <c r="F90" s="27"/>
      <c r="G90" s="27"/>
      <c r="H90" s="27"/>
      <c r="I90" s="27"/>
      <c r="J90" s="27"/>
      <c r="K90" s="27"/>
      <c r="L90" s="27"/>
      <c r="M90" s="27"/>
      <c r="N90" s="27"/>
      <c r="O90" s="27"/>
      <c r="P90" s="27"/>
      <c r="Q90" s="27"/>
      <c r="R90" s="27"/>
      <c r="S90" s="27"/>
      <c r="T90" s="27"/>
      <c r="U90" s="27"/>
    </row>
    <row r="91" spans="1:21" x14ac:dyDescent="0.25">
      <c r="A91" s="27"/>
      <c r="B91" s="27"/>
      <c r="C91" s="27"/>
      <c r="D91" s="176"/>
      <c r="E91" s="176"/>
      <c r="F91" s="27"/>
      <c r="G91" s="27"/>
      <c r="H91" s="27"/>
      <c r="I91" s="27"/>
      <c r="J91" s="27"/>
      <c r="K91" s="27"/>
      <c r="L91" s="27"/>
      <c r="M91" s="27"/>
      <c r="N91" s="27"/>
      <c r="O91" s="27"/>
      <c r="P91" s="27"/>
      <c r="Q91" s="27"/>
      <c r="R91" s="27"/>
      <c r="S91" s="27"/>
      <c r="T91" s="27"/>
      <c r="U91" s="27"/>
    </row>
    <row r="92" spans="1:21" x14ac:dyDescent="0.25">
      <c r="A92" s="27"/>
      <c r="B92" s="27"/>
      <c r="C92" s="27"/>
      <c r="D92" s="176"/>
      <c r="E92" s="176"/>
      <c r="F92" s="27"/>
      <c r="G92" s="27"/>
      <c r="H92" s="27"/>
      <c r="I92" s="27"/>
      <c r="J92" s="27"/>
      <c r="K92" s="27"/>
      <c r="L92" s="27"/>
      <c r="M92" s="27"/>
      <c r="N92" s="27"/>
      <c r="O92" s="27"/>
      <c r="P92" s="27"/>
      <c r="Q92" s="27"/>
      <c r="R92" s="27"/>
      <c r="S92" s="27"/>
      <c r="T92" s="27"/>
      <c r="U92" s="27"/>
    </row>
    <row r="93" spans="1:21" x14ac:dyDescent="0.25">
      <c r="A93" s="27"/>
      <c r="B93" s="27"/>
      <c r="C93" s="27"/>
      <c r="D93" s="176"/>
      <c r="E93" s="176"/>
      <c r="F93" s="27"/>
      <c r="G93" s="27"/>
      <c r="H93" s="27"/>
      <c r="I93" s="27"/>
      <c r="J93" s="27"/>
      <c r="K93" s="27"/>
      <c r="L93" s="27"/>
      <c r="M93" s="27"/>
      <c r="N93" s="27"/>
      <c r="O93" s="27"/>
      <c r="P93" s="27"/>
      <c r="Q93" s="27"/>
      <c r="R93" s="27"/>
      <c r="S93" s="27"/>
      <c r="T93" s="27"/>
      <c r="U93" s="27"/>
    </row>
    <row r="94" spans="1:21" x14ac:dyDescent="0.25">
      <c r="A94" s="27"/>
      <c r="B94" s="27"/>
      <c r="C94" s="27"/>
      <c r="D94" s="176"/>
      <c r="E94" s="176"/>
      <c r="F94" s="27"/>
      <c r="G94" s="27"/>
      <c r="H94" s="27"/>
      <c r="I94" s="27"/>
      <c r="J94" s="27"/>
      <c r="K94" s="27"/>
      <c r="L94" s="27"/>
      <c r="M94" s="27"/>
      <c r="N94" s="27"/>
      <c r="O94" s="27"/>
      <c r="P94" s="27"/>
      <c r="Q94" s="27"/>
      <c r="R94" s="27"/>
      <c r="S94" s="27"/>
      <c r="T94" s="27"/>
      <c r="U94" s="27"/>
    </row>
    <row r="95" spans="1:21" x14ac:dyDescent="0.25">
      <c r="A95" s="27"/>
      <c r="B95" s="27"/>
      <c r="C95" s="27"/>
      <c r="D95" s="176"/>
      <c r="E95" s="176"/>
      <c r="F95" s="27"/>
      <c r="G95" s="27"/>
      <c r="H95" s="27"/>
      <c r="I95" s="27"/>
      <c r="J95" s="27"/>
      <c r="K95" s="27"/>
      <c r="L95" s="27"/>
      <c r="M95" s="27"/>
      <c r="N95" s="27"/>
      <c r="O95" s="27"/>
      <c r="P95" s="27"/>
      <c r="Q95" s="27"/>
      <c r="R95" s="27"/>
      <c r="S95" s="27"/>
      <c r="T95" s="27"/>
      <c r="U95" s="27"/>
    </row>
    <row r="96" spans="1:21" x14ac:dyDescent="0.25">
      <c r="A96" s="27"/>
      <c r="B96" s="27"/>
      <c r="C96" s="27"/>
      <c r="D96" s="176"/>
      <c r="E96" s="176"/>
      <c r="F96" s="27"/>
      <c r="G96" s="27"/>
      <c r="H96" s="27"/>
      <c r="I96" s="27"/>
      <c r="J96" s="27"/>
      <c r="K96" s="27"/>
      <c r="L96" s="27"/>
      <c r="M96" s="27"/>
      <c r="N96" s="27"/>
      <c r="O96" s="27"/>
      <c r="P96" s="27"/>
      <c r="Q96" s="27"/>
      <c r="R96" s="27"/>
      <c r="S96" s="27"/>
      <c r="T96" s="27"/>
      <c r="U96" s="27"/>
    </row>
    <row r="97" spans="1:21" x14ac:dyDescent="0.25">
      <c r="A97" s="27"/>
      <c r="B97" s="27"/>
      <c r="C97" s="27"/>
      <c r="D97" s="176"/>
      <c r="E97" s="176"/>
      <c r="F97" s="27"/>
      <c r="G97" s="27"/>
      <c r="H97" s="27"/>
      <c r="I97" s="27"/>
      <c r="J97" s="27"/>
      <c r="K97" s="27"/>
      <c r="L97" s="27"/>
      <c r="M97" s="27"/>
      <c r="N97" s="27"/>
      <c r="O97" s="27"/>
      <c r="P97" s="27"/>
      <c r="Q97" s="27"/>
      <c r="R97" s="27"/>
      <c r="S97" s="27"/>
      <c r="T97" s="27"/>
      <c r="U97" s="27"/>
    </row>
    <row r="98" spans="1:21" x14ac:dyDescent="0.25">
      <c r="A98" s="27"/>
      <c r="B98" s="27"/>
      <c r="C98" s="27"/>
      <c r="D98" s="176"/>
      <c r="E98" s="176"/>
      <c r="F98" s="27"/>
      <c r="G98" s="27"/>
      <c r="H98" s="27"/>
      <c r="I98" s="27"/>
      <c r="J98" s="27"/>
      <c r="K98" s="27"/>
      <c r="L98" s="27"/>
      <c r="M98" s="27"/>
      <c r="N98" s="27"/>
      <c r="O98" s="27"/>
      <c r="P98" s="27"/>
      <c r="Q98" s="27"/>
      <c r="R98" s="27"/>
      <c r="S98" s="27"/>
      <c r="T98" s="27"/>
      <c r="U98" s="27"/>
    </row>
    <row r="99" spans="1:21" x14ac:dyDescent="0.25">
      <c r="A99" s="27"/>
      <c r="B99" s="27"/>
      <c r="C99" s="27"/>
      <c r="D99" s="176"/>
      <c r="E99" s="176"/>
      <c r="F99" s="27"/>
      <c r="G99" s="27"/>
      <c r="H99" s="27"/>
      <c r="I99" s="27"/>
      <c r="J99" s="27"/>
      <c r="K99" s="27"/>
      <c r="L99" s="27"/>
      <c r="M99" s="27"/>
      <c r="N99" s="27"/>
      <c r="O99" s="27"/>
      <c r="P99" s="27"/>
      <c r="Q99" s="27"/>
      <c r="R99" s="27"/>
      <c r="S99" s="27"/>
      <c r="T99" s="27"/>
      <c r="U99" s="27"/>
    </row>
    <row r="100" spans="1:21" x14ac:dyDescent="0.25">
      <c r="A100" s="27"/>
      <c r="B100" s="27"/>
      <c r="C100" s="27"/>
      <c r="D100" s="176"/>
      <c r="E100" s="176"/>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6"/>
      <c r="E101" s="176"/>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6"/>
      <c r="E102" s="176"/>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6"/>
      <c r="E103" s="176"/>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6"/>
      <c r="E104" s="176"/>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6"/>
      <c r="E105" s="176"/>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6"/>
      <c r="E106" s="176"/>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6"/>
      <c r="E107" s="176"/>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6"/>
      <c r="E108" s="176"/>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6"/>
      <c r="E109" s="176"/>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6"/>
      <c r="E110" s="176"/>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6"/>
      <c r="E111" s="176"/>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6"/>
      <c r="E112" s="176"/>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6"/>
      <c r="E113" s="176"/>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6"/>
      <c r="E114" s="176"/>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6"/>
      <c r="E115" s="176"/>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6"/>
      <c r="E116" s="176"/>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6"/>
      <c r="E117" s="176"/>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6"/>
      <c r="E118" s="176"/>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6"/>
      <c r="E119" s="176"/>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6"/>
      <c r="E120" s="176"/>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6"/>
      <c r="E121" s="176"/>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6"/>
      <c r="E122" s="176"/>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6"/>
      <c r="E123" s="176"/>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6"/>
      <c r="E124" s="176"/>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6"/>
      <c r="E125" s="176"/>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6"/>
      <c r="E126" s="176"/>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6"/>
      <c r="E127" s="176"/>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6"/>
      <c r="E128" s="176"/>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6"/>
      <c r="E129" s="176"/>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6"/>
      <c r="E130" s="176"/>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6"/>
      <c r="E131" s="176"/>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6"/>
      <c r="E132" s="176"/>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6"/>
      <c r="E133" s="176"/>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6"/>
      <c r="E134" s="176"/>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6"/>
      <c r="E135" s="176"/>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6"/>
      <c r="E136" s="176"/>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6"/>
      <c r="E137" s="176"/>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6"/>
      <c r="E138" s="176"/>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6"/>
      <c r="E139" s="176"/>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6"/>
      <c r="E140" s="176"/>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6"/>
      <c r="E141" s="176"/>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6"/>
      <c r="E142" s="176"/>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6"/>
      <c r="E143" s="176"/>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6"/>
      <c r="E144" s="176"/>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6"/>
      <c r="E145" s="176"/>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6"/>
      <c r="E146" s="176"/>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6"/>
      <c r="E147" s="176"/>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6"/>
      <c r="E148" s="176"/>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6"/>
      <c r="E149" s="176"/>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6"/>
      <c r="E150" s="176"/>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6"/>
      <c r="E151" s="176"/>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6"/>
      <c r="E152" s="176"/>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6"/>
      <c r="E153" s="176"/>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6"/>
      <c r="E154" s="176"/>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6"/>
      <c r="E155" s="176"/>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6"/>
      <c r="E156" s="176"/>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6"/>
      <c r="E157" s="176"/>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6"/>
      <c r="E158" s="176"/>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6"/>
      <c r="E159" s="176"/>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6"/>
      <c r="E160" s="176"/>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6"/>
      <c r="E161" s="176"/>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6"/>
      <c r="E162" s="176"/>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6"/>
      <c r="E163" s="176"/>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6"/>
      <c r="E164" s="176"/>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6"/>
      <c r="E165" s="176"/>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6"/>
      <c r="E166" s="176"/>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6"/>
      <c r="E167" s="176"/>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6"/>
      <c r="E168" s="176"/>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6"/>
      <c r="E169" s="176"/>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6"/>
      <c r="E170" s="176"/>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6"/>
      <c r="E171" s="176"/>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6"/>
      <c r="E172" s="176"/>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6"/>
      <c r="E173" s="176"/>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6"/>
      <c r="E174" s="176"/>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6"/>
      <c r="E175" s="176"/>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6"/>
      <c r="E176" s="176"/>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6"/>
      <c r="E177" s="176"/>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6"/>
      <c r="E178" s="176"/>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6"/>
      <c r="E179" s="176"/>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6"/>
      <c r="E180" s="176"/>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6"/>
      <c r="E181" s="176"/>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6"/>
      <c r="E182" s="176"/>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6"/>
      <c r="E183" s="176"/>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6"/>
      <c r="E184" s="176"/>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6"/>
      <c r="E185" s="176"/>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6"/>
      <c r="E186" s="176"/>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6"/>
      <c r="E187" s="176"/>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6"/>
      <c r="E188" s="176"/>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6"/>
      <c r="E189" s="176"/>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6"/>
      <c r="E190" s="176"/>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6"/>
      <c r="E191" s="176"/>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6"/>
      <c r="E192" s="176"/>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6"/>
      <c r="E193" s="176"/>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6"/>
      <c r="E194" s="176"/>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6"/>
      <c r="E195" s="176"/>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6"/>
      <c r="E196" s="176"/>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6"/>
      <c r="E197" s="176"/>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6"/>
      <c r="E198" s="176"/>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6"/>
      <c r="E199" s="176"/>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6"/>
      <c r="E200" s="176"/>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6"/>
      <c r="E201" s="176"/>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6"/>
      <c r="E202" s="176"/>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6"/>
      <c r="E203" s="176"/>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6"/>
      <c r="E204" s="176"/>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6"/>
      <c r="E205" s="176"/>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6"/>
      <c r="E206" s="176"/>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6"/>
      <c r="E207" s="176"/>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6"/>
      <c r="E208" s="176"/>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6"/>
      <c r="E209" s="176"/>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6"/>
      <c r="E210" s="176"/>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6"/>
      <c r="E211" s="176"/>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6"/>
      <c r="E212" s="176"/>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6"/>
      <c r="E213" s="176"/>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6"/>
      <c r="E214" s="176"/>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6"/>
      <c r="E215" s="176"/>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6"/>
      <c r="E216" s="176"/>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6"/>
      <c r="E217" s="176"/>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6"/>
      <c r="E218" s="176"/>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6"/>
      <c r="E219" s="176"/>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6"/>
      <c r="E220" s="176"/>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6"/>
      <c r="E221" s="176"/>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6"/>
      <c r="E222" s="176"/>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6"/>
      <c r="E223" s="176"/>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6"/>
      <c r="E224" s="176"/>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6"/>
      <c r="E225" s="176"/>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6"/>
      <c r="E226" s="176"/>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6"/>
      <c r="E227" s="176"/>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6"/>
      <c r="E228" s="176"/>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6"/>
      <c r="E229" s="176"/>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6"/>
      <c r="E230" s="176"/>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6"/>
      <c r="E231" s="176"/>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6"/>
      <c r="E232" s="176"/>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6"/>
      <c r="E233" s="176"/>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6"/>
      <c r="E234" s="176"/>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6"/>
      <c r="E235" s="176"/>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6"/>
      <c r="E236" s="176"/>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6"/>
      <c r="E237" s="176"/>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6"/>
      <c r="E238" s="176"/>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6"/>
      <c r="E239" s="176"/>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6"/>
      <c r="E240" s="176"/>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6"/>
      <c r="E241" s="176"/>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6"/>
      <c r="E242" s="176"/>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6"/>
      <c r="E243" s="176"/>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6"/>
      <c r="E244" s="176"/>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6"/>
      <c r="E245" s="176"/>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6"/>
      <c r="E246" s="176"/>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6"/>
      <c r="E247" s="176"/>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6"/>
      <c r="E248" s="176"/>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6"/>
      <c r="E249" s="176"/>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6"/>
      <c r="E250" s="176"/>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6"/>
      <c r="E251" s="176"/>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6"/>
      <c r="E252" s="176"/>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6"/>
      <c r="E253" s="176"/>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6"/>
      <c r="E254" s="176"/>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6"/>
      <c r="E255" s="176"/>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6"/>
      <c r="E256" s="176"/>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6"/>
      <c r="E257" s="176"/>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6"/>
      <c r="E258" s="176"/>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6"/>
      <c r="E259" s="176"/>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6"/>
      <c r="E260" s="176"/>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6"/>
      <c r="E261" s="176"/>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6"/>
      <c r="E262" s="176"/>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6"/>
      <c r="E263" s="176"/>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6"/>
      <c r="E264" s="176"/>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6"/>
      <c r="E265" s="176"/>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6"/>
      <c r="E266" s="176"/>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6"/>
      <c r="E267" s="176"/>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6"/>
      <c r="E268" s="176"/>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6"/>
      <c r="E269" s="176"/>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6"/>
      <c r="E270" s="176"/>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6"/>
      <c r="E271" s="176"/>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6"/>
      <c r="E272" s="176"/>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6"/>
      <c r="E273" s="176"/>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6"/>
      <c r="E274" s="176"/>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6"/>
      <c r="E275" s="176"/>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6"/>
      <c r="E276" s="176"/>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6"/>
      <c r="E277" s="176"/>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6"/>
      <c r="E278" s="176"/>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6"/>
      <c r="E279" s="176"/>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6"/>
      <c r="E280" s="176"/>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6"/>
      <c r="E281" s="176"/>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6"/>
      <c r="E282" s="176"/>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6"/>
      <c r="E283" s="176"/>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6"/>
      <c r="E284" s="176"/>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6"/>
      <c r="E285" s="176"/>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6"/>
      <c r="E286" s="176"/>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6"/>
      <c r="E287" s="176"/>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6"/>
      <c r="E288" s="176"/>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6"/>
      <c r="E289" s="176"/>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6"/>
      <c r="E290" s="176"/>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6"/>
      <c r="E291" s="176"/>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6"/>
      <c r="E292" s="176"/>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6"/>
      <c r="E293" s="176"/>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6"/>
      <c r="E294" s="176"/>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6"/>
      <c r="E295" s="176"/>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6"/>
      <c r="E296" s="176"/>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6"/>
      <c r="E297" s="176"/>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6"/>
      <c r="E298" s="176"/>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6"/>
      <c r="E299" s="176"/>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6"/>
      <c r="E300" s="176"/>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6"/>
      <c r="E301" s="176"/>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6"/>
      <c r="E302" s="176"/>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6"/>
      <c r="E303" s="176"/>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6"/>
      <c r="E304" s="176"/>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6"/>
      <c r="E305" s="176"/>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6"/>
      <c r="E306" s="176"/>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6"/>
      <c r="E307" s="176"/>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6"/>
      <c r="E308" s="176"/>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6"/>
      <c r="E309" s="176"/>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6"/>
      <c r="E310" s="176"/>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6"/>
      <c r="E311" s="176"/>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6"/>
      <c r="E312" s="176"/>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6"/>
      <c r="E313" s="176"/>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6"/>
      <c r="E314" s="176"/>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6"/>
      <c r="E315" s="176"/>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6"/>
      <c r="E316" s="176"/>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6"/>
      <c r="E317" s="176"/>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6"/>
      <c r="E318" s="176"/>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6"/>
      <c r="E319" s="176"/>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6"/>
      <c r="E320" s="176"/>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6"/>
      <c r="E321" s="176"/>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6"/>
      <c r="E322" s="176"/>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6"/>
      <c r="E323" s="176"/>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6"/>
      <c r="E324" s="176"/>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6"/>
      <c r="E325" s="176"/>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6"/>
      <c r="E326" s="176"/>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6"/>
      <c r="E327" s="176"/>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6"/>
      <c r="E328" s="176"/>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6"/>
      <c r="E329" s="176"/>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6"/>
      <c r="E330" s="176"/>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6"/>
      <c r="E331" s="176"/>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6"/>
      <c r="E332" s="176"/>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6"/>
      <c r="E333" s="176"/>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6"/>
      <c r="E334" s="176"/>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6"/>
      <c r="E335" s="176"/>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6"/>
      <c r="E336" s="176"/>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6"/>
      <c r="E337" s="176"/>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6"/>
      <c r="E338" s="176"/>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1" t="str">
        <f>'1. паспорт местоположение'!A12:C12</f>
        <v>M_TP2000.VL.0045</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1" t="str">
        <f>'1. паспорт местоположение'!A15:C15</f>
        <v>Реконструкция ВЛ 110 кВ "Ямбург - ЯГП-2" с ответвлениями на ПС 110 кВ "ЯГП-3, ЯГП-3В, ЯГП-4" (замена 209 опор, 54 км провода)</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65" t="s">
        <v>453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0" t="s">
        <v>6</v>
      </c>
      <c r="B19" s="370" t="s">
        <v>109</v>
      </c>
      <c r="C19" s="372" t="s">
        <v>347</v>
      </c>
      <c r="D19" s="370" t="s">
        <v>346</v>
      </c>
      <c r="E19" s="370" t="s">
        <v>108</v>
      </c>
      <c r="F19" s="370" t="s">
        <v>107</v>
      </c>
      <c r="G19" s="370" t="s">
        <v>342</v>
      </c>
      <c r="H19" s="370" t="s">
        <v>106</v>
      </c>
      <c r="I19" s="370" t="s">
        <v>105</v>
      </c>
      <c r="J19" s="370" t="s">
        <v>104</v>
      </c>
      <c r="K19" s="370" t="s">
        <v>103</v>
      </c>
      <c r="L19" s="370" t="s">
        <v>102</v>
      </c>
      <c r="M19" s="370" t="s">
        <v>101</v>
      </c>
      <c r="N19" s="370" t="s">
        <v>100</v>
      </c>
      <c r="O19" s="370" t="s">
        <v>99</v>
      </c>
      <c r="P19" s="370" t="s">
        <v>98</v>
      </c>
      <c r="Q19" s="370" t="s">
        <v>345</v>
      </c>
      <c r="R19" s="370"/>
      <c r="S19" s="374" t="s">
        <v>446</v>
      </c>
      <c r="T19" s="4"/>
      <c r="U19" s="4"/>
      <c r="V19" s="4"/>
      <c r="W19" s="4"/>
      <c r="X19" s="4"/>
      <c r="Y19" s="4"/>
    </row>
    <row r="20" spans="1:28" s="3" customFormat="1" ht="180.75" customHeight="1" x14ac:dyDescent="0.2">
      <c r="A20" s="370"/>
      <c r="B20" s="370"/>
      <c r="C20" s="373"/>
      <c r="D20" s="370"/>
      <c r="E20" s="370"/>
      <c r="F20" s="370"/>
      <c r="G20" s="370"/>
      <c r="H20" s="370"/>
      <c r="I20" s="370"/>
      <c r="J20" s="370"/>
      <c r="K20" s="370"/>
      <c r="L20" s="370"/>
      <c r="M20" s="370"/>
      <c r="N20" s="370"/>
      <c r="O20" s="370"/>
      <c r="P20" s="370"/>
      <c r="Q20" s="46" t="s">
        <v>343</v>
      </c>
      <c r="R20" s="47" t="s">
        <v>344</v>
      </c>
      <c r="S20" s="374"/>
      <c r="T20" s="32"/>
      <c r="U20" s="32"/>
      <c r="V20" s="32"/>
      <c r="W20" s="32"/>
      <c r="X20" s="32"/>
      <c r="Y20" s="32"/>
      <c r="Z20" s="31"/>
      <c r="AA20" s="31"/>
      <c r="AB20" s="31"/>
    </row>
    <row r="21" spans="1:28" s="3" customFormat="1" ht="18.75" x14ac:dyDescent="0.2">
      <c r="A21" s="46">
        <v>1</v>
      </c>
      <c r="B21" s="51">
        <v>2</v>
      </c>
      <c r="C21" s="46">
        <v>3</v>
      </c>
      <c r="D21" s="51">
        <v>4</v>
      </c>
      <c r="E21" s="46">
        <v>5</v>
      </c>
      <c r="F21" s="51">
        <v>6</v>
      </c>
      <c r="G21" s="148">
        <v>7</v>
      </c>
      <c r="H21" s="149">
        <v>8</v>
      </c>
      <c r="I21" s="148">
        <v>9</v>
      </c>
      <c r="J21" s="149">
        <v>10</v>
      </c>
      <c r="K21" s="148">
        <v>11</v>
      </c>
      <c r="L21" s="149">
        <v>12</v>
      </c>
      <c r="M21" s="148">
        <v>13</v>
      </c>
      <c r="N21" s="149">
        <v>14</v>
      </c>
      <c r="O21" s="148">
        <v>15</v>
      </c>
      <c r="P21" s="149">
        <v>16</v>
      </c>
      <c r="Q21" s="148">
        <v>17</v>
      </c>
      <c r="R21" s="149">
        <v>18</v>
      </c>
      <c r="S21" s="148">
        <v>19</v>
      </c>
      <c r="T21" s="32"/>
      <c r="U21" s="32"/>
      <c r="V21" s="32"/>
      <c r="W21" s="32"/>
      <c r="X21" s="32"/>
      <c r="Y21" s="32"/>
      <c r="Z21" s="31"/>
      <c r="AA21" s="31"/>
      <c r="AB21" s="31"/>
    </row>
    <row r="22" spans="1:28" s="3" customFormat="1" ht="32.25" customHeight="1" x14ac:dyDescent="0.2">
      <c r="A22" s="46"/>
      <c r="B22" s="51" t="s">
        <v>97</v>
      </c>
      <c r="C22" s="51"/>
      <c r="D22" s="51"/>
      <c r="E22" s="51" t="s">
        <v>519</v>
      </c>
      <c r="F22" s="51" t="s">
        <v>520</v>
      </c>
      <c r="G22" s="51" t="s">
        <v>341</v>
      </c>
      <c r="H22" s="197" t="s">
        <v>341</v>
      </c>
      <c r="I22" s="197" t="s">
        <v>341</v>
      </c>
      <c r="J22" s="197" t="s">
        <v>341</v>
      </c>
      <c r="K22" s="51">
        <v>110</v>
      </c>
      <c r="L22" s="51" t="s">
        <v>341</v>
      </c>
      <c r="M22" s="197" t="s">
        <v>341</v>
      </c>
      <c r="N22" s="197" t="s">
        <v>341</v>
      </c>
      <c r="O22" s="197" t="s">
        <v>341</v>
      </c>
      <c r="P22" s="197" t="s">
        <v>341</v>
      </c>
      <c r="Q22" s="197" t="s">
        <v>341</v>
      </c>
      <c r="R22" s="197" t="s">
        <v>341</v>
      </c>
      <c r="S22" s="197" t="s">
        <v>341</v>
      </c>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7"/>
      <c r="T24" s="32"/>
      <c r="U24" s="32"/>
      <c r="V24" s="32"/>
      <c r="W24" s="32"/>
      <c r="X24" s="31"/>
      <c r="Y24" s="31"/>
      <c r="Z24" s="31"/>
      <c r="AA24" s="31"/>
      <c r="AB24" s="31"/>
    </row>
    <row r="25" spans="1:28" s="3" customFormat="1" ht="31.5" x14ac:dyDescent="0.2">
      <c r="A25" s="50"/>
      <c r="B25" s="51" t="s">
        <v>93</v>
      </c>
      <c r="C25" s="51"/>
      <c r="D25" s="51"/>
      <c r="E25" s="51" t="s">
        <v>92</v>
      </c>
      <c r="F25" s="51" t="s">
        <v>91</v>
      </c>
      <c r="G25" s="51" t="s">
        <v>447</v>
      </c>
      <c r="H25" s="35"/>
      <c r="I25" s="35"/>
      <c r="J25" s="35"/>
      <c r="K25" s="35"/>
      <c r="L25" s="35"/>
      <c r="M25" s="35"/>
      <c r="N25" s="35"/>
      <c r="O25" s="35"/>
      <c r="P25" s="35"/>
      <c r="Q25" s="35"/>
      <c r="R25" s="5"/>
      <c r="S25" s="14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7"/>
      <c r="T28" s="32"/>
      <c r="U28" s="32"/>
      <c r="V28" s="32"/>
      <c r="W28" s="32"/>
      <c r="X28" s="31"/>
      <c r="Y28" s="31"/>
      <c r="Z28" s="31"/>
      <c r="AA28" s="31"/>
      <c r="AB28" s="31"/>
    </row>
    <row r="29" spans="1:28" ht="20.25" customHeight="1" x14ac:dyDescent="0.25">
      <c r="A29" s="107"/>
      <c r="B29" s="51" t="s">
        <v>340</v>
      </c>
      <c r="C29" s="51"/>
      <c r="D29" s="51"/>
      <c r="E29" s="107" t="s">
        <v>341</v>
      </c>
      <c r="F29" s="107" t="s">
        <v>341</v>
      </c>
      <c r="G29" s="107" t="s">
        <v>341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sqref="A1:XFD1048576"/>
    </sheetView>
  </sheetViews>
  <sheetFormatPr defaultColWidth="10.7109375" defaultRowHeight="15.75" x14ac:dyDescent="0.25"/>
  <cols>
    <col min="1" max="1" width="9.5703125" style="212" customWidth="1"/>
    <col min="2" max="2" width="14.42578125" style="212" customWidth="1"/>
    <col min="3" max="3" width="12.7109375" style="212" customWidth="1"/>
    <col min="4" max="4" width="16.140625" style="212" customWidth="1"/>
    <col min="5" max="5" width="11.140625" style="212" customWidth="1"/>
    <col min="6" max="6" width="11" style="212" customWidth="1"/>
    <col min="7" max="8" width="8.7109375" style="212" customWidth="1"/>
    <col min="9" max="9" width="7.28515625" style="212" customWidth="1"/>
    <col min="10" max="10" width="9.28515625" style="212" customWidth="1"/>
    <col min="11" max="11" width="10.28515625" style="212" customWidth="1"/>
    <col min="12" max="15" width="8.7109375" style="212" customWidth="1"/>
    <col min="16" max="16" width="19.42578125" style="212" customWidth="1"/>
    <col min="17" max="17" width="21.7109375" style="212" customWidth="1"/>
    <col min="18" max="18" width="22" style="212" customWidth="1"/>
    <col min="19" max="19" width="19.7109375" style="212" customWidth="1"/>
    <col min="20" max="20" width="18.42578125" style="212" customWidth="1"/>
    <col min="21" max="237" width="10.7109375" style="212"/>
    <col min="238" max="242" width="15.7109375" style="212" customWidth="1"/>
    <col min="243" max="246" width="12.7109375" style="212" customWidth="1"/>
    <col min="247" max="250" width="15.7109375" style="212" customWidth="1"/>
    <col min="251" max="251" width="22.85546875" style="212" customWidth="1"/>
    <col min="252" max="252" width="20.7109375" style="212" customWidth="1"/>
    <col min="253" max="253" width="16.7109375" style="212" customWidth="1"/>
    <col min="254" max="493" width="10.7109375" style="212"/>
    <col min="494" max="498" width="15.7109375" style="212" customWidth="1"/>
    <col min="499" max="502" width="12.7109375" style="212" customWidth="1"/>
    <col min="503" max="506" width="15.7109375" style="212" customWidth="1"/>
    <col min="507" max="507" width="22.85546875" style="212" customWidth="1"/>
    <col min="508" max="508" width="20.7109375" style="212" customWidth="1"/>
    <col min="509" max="509" width="16.7109375" style="212" customWidth="1"/>
    <col min="510" max="749" width="10.7109375" style="212"/>
    <col min="750" max="754" width="15.7109375" style="212" customWidth="1"/>
    <col min="755" max="758" width="12.7109375" style="212" customWidth="1"/>
    <col min="759" max="762" width="15.7109375" style="212" customWidth="1"/>
    <col min="763" max="763" width="22.85546875" style="212" customWidth="1"/>
    <col min="764" max="764" width="20.7109375" style="212" customWidth="1"/>
    <col min="765" max="765" width="16.7109375" style="212" customWidth="1"/>
    <col min="766" max="1005" width="10.7109375" style="212"/>
    <col min="1006" max="1010" width="15.7109375" style="212" customWidth="1"/>
    <col min="1011" max="1014" width="12.7109375" style="212" customWidth="1"/>
    <col min="1015" max="1018" width="15.7109375" style="212" customWidth="1"/>
    <col min="1019" max="1019" width="22.85546875" style="212" customWidth="1"/>
    <col min="1020" max="1020" width="20.7109375" style="212" customWidth="1"/>
    <col min="1021" max="1021" width="16.7109375" style="212" customWidth="1"/>
    <col min="1022" max="1261" width="10.7109375" style="212"/>
    <col min="1262" max="1266" width="15.7109375" style="212" customWidth="1"/>
    <col min="1267" max="1270" width="12.7109375" style="212" customWidth="1"/>
    <col min="1271" max="1274" width="15.7109375" style="212" customWidth="1"/>
    <col min="1275" max="1275" width="22.85546875" style="212" customWidth="1"/>
    <col min="1276" max="1276" width="20.7109375" style="212" customWidth="1"/>
    <col min="1277" max="1277" width="16.7109375" style="212" customWidth="1"/>
    <col min="1278" max="1517" width="10.7109375" style="212"/>
    <col min="1518" max="1522" width="15.7109375" style="212" customWidth="1"/>
    <col min="1523" max="1526" width="12.7109375" style="212" customWidth="1"/>
    <col min="1527" max="1530" width="15.7109375" style="212" customWidth="1"/>
    <col min="1531" max="1531" width="22.85546875" style="212" customWidth="1"/>
    <col min="1532" max="1532" width="20.7109375" style="212" customWidth="1"/>
    <col min="1533" max="1533" width="16.7109375" style="212" customWidth="1"/>
    <col min="1534" max="1773" width="10.7109375" style="212"/>
    <col min="1774" max="1778" width="15.7109375" style="212" customWidth="1"/>
    <col min="1779" max="1782" width="12.7109375" style="212" customWidth="1"/>
    <col min="1783" max="1786" width="15.7109375" style="212" customWidth="1"/>
    <col min="1787" max="1787" width="22.85546875" style="212" customWidth="1"/>
    <col min="1788" max="1788" width="20.7109375" style="212" customWidth="1"/>
    <col min="1789" max="1789" width="16.7109375" style="212" customWidth="1"/>
    <col min="1790" max="2029" width="10.7109375" style="212"/>
    <col min="2030" max="2034" width="15.7109375" style="212" customWidth="1"/>
    <col min="2035" max="2038" width="12.7109375" style="212" customWidth="1"/>
    <col min="2039" max="2042" width="15.7109375" style="212" customWidth="1"/>
    <col min="2043" max="2043" width="22.85546875" style="212" customWidth="1"/>
    <col min="2044" max="2044" width="20.7109375" style="212" customWidth="1"/>
    <col min="2045" max="2045" width="16.7109375" style="212" customWidth="1"/>
    <col min="2046" max="2285" width="10.7109375" style="212"/>
    <col min="2286" max="2290" width="15.7109375" style="212" customWidth="1"/>
    <col min="2291" max="2294" width="12.7109375" style="212" customWidth="1"/>
    <col min="2295" max="2298" width="15.7109375" style="212" customWidth="1"/>
    <col min="2299" max="2299" width="22.85546875" style="212" customWidth="1"/>
    <col min="2300" max="2300" width="20.7109375" style="212" customWidth="1"/>
    <col min="2301" max="2301" width="16.7109375" style="212" customWidth="1"/>
    <col min="2302" max="2541" width="10.7109375" style="212"/>
    <col min="2542" max="2546" width="15.7109375" style="212" customWidth="1"/>
    <col min="2547" max="2550" width="12.7109375" style="212" customWidth="1"/>
    <col min="2551" max="2554" width="15.7109375" style="212" customWidth="1"/>
    <col min="2555" max="2555" width="22.85546875" style="212" customWidth="1"/>
    <col min="2556" max="2556" width="20.7109375" style="212" customWidth="1"/>
    <col min="2557" max="2557" width="16.7109375" style="212" customWidth="1"/>
    <col min="2558" max="2797" width="10.7109375" style="212"/>
    <col min="2798" max="2802" width="15.7109375" style="212" customWidth="1"/>
    <col min="2803" max="2806" width="12.7109375" style="212" customWidth="1"/>
    <col min="2807" max="2810" width="15.7109375" style="212" customWidth="1"/>
    <col min="2811" max="2811" width="22.85546875" style="212" customWidth="1"/>
    <col min="2812" max="2812" width="20.7109375" style="212" customWidth="1"/>
    <col min="2813" max="2813" width="16.7109375" style="212" customWidth="1"/>
    <col min="2814" max="3053" width="10.7109375" style="212"/>
    <col min="3054" max="3058" width="15.7109375" style="212" customWidth="1"/>
    <col min="3059" max="3062" width="12.7109375" style="212" customWidth="1"/>
    <col min="3063" max="3066" width="15.7109375" style="212" customWidth="1"/>
    <col min="3067" max="3067" width="22.85546875" style="212" customWidth="1"/>
    <col min="3068" max="3068" width="20.7109375" style="212" customWidth="1"/>
    <col min="3069" max="3069" width="16.7109375" style="212" customWidth="1"/>
    <col min="3070" max="3309" width="10.7109375" style="212"/>
    <col min="3310" max="3314" width="15.7109375" style="212" customWidth="1"/>
    <col min="3315" max="3318" width="12.7109375" style="212" customWidth="1"/>
    <col min="3319" max="3322" width="15.7109375" style="212" customWidth="1"/>
    <col min="3323" max="3323" width="22.85546875" style="212" customWidth="1"/>
    <col min="3324" max="3324" width="20.7109375" style="212" customWidth="1"/>
    <col min="3325" max="3325" width="16.7109375" style="212" customWidth="1"/>
    <col min="3326" max="3565" width="10.7109375" style="212"/>
    <col min="3566" max="3570" width="15.7109375" style="212" customWidth="1"/>
    <col min="3571" max="3574" width="12.7109375" style="212" customWidth="1"/>
    <col min="3575" max="3578" width="15.7109375" style="212" customWidth="1"/>
    <col min="3579" max="3579" width="22.85546875" style="212" customWidth="1"/>
    <col min="3580" max="3580" width="20.7109375" style="212" customWidth="1"/>
    <col min="3581" max="3581" width="16.7109375" style="212" customWidth="1"/>
    <col min="3582" max="3821" width="10.7109375" style="212"/>
    <col min="3822" max="3826" width="15.7109375" style="212" customWidth="1"/>
    <col min="3827" max="3830" width="12.7109375" style="212" customWidth="1"/>
    <col min="3831" max="3834" width="15.7109375" style="212" customWidth="1"/>
    <col min="3835" max="3835" width="22.85546875" style="212" customWidth="1"/>
    <col min="3836" max="3836" width="20.7109375" style="212" customWidth="1"/>
    <col min="3837" max="3837" width="16.7109375" style="212" customWidth="1"/>
    <col min="3838" max="4077" width="10.7109375" style="212"/>
    <col min="4078" max="4082" width="15.7109375" style="212" customWidth="1"/>
    <col min="4083" max="4086" width="12.7109375" style="212" customWidth="1"/>
    <col min="4087" max="4090" width="15.7109375" style="212" customWidth="1"/>
    <col min="4091" max="4091" width="22.85546875" style="212" customWidth="1"/>
    <col min="4092" max="4092" width="20.7109375" style="212" customWidth="1"/>
    <col min="4093" max="4093" width="16.7109375" style="212" customWidth="1"/>
    <col min="4094" max="4333" width="10.7109375" style="212"/>
    <col min="4334" max="4338" width="15.7109375" style="212" customWidth="1"/>
    <col min="4339" max="4342" width="12.7109375" style="212" customWidth="1"/>
    <col min="4343" max="4346" width="15.7109375" style="212" customWidth="1"/>
    <col min="4347" max="4347" width="22.85546875" style="212" customWidth="1"/>
    <col min="4348" max="4348" width="20.7109375" style="212" customWidth="1"/>
    <col min="4349" max="4349" width="16.7109375" style="212" customWidth="1"/>
    <col min="4350" max="4589" width="10.7109375" style="212"/>
    <col min="4590" max="4594" width="15.7109375" style="212" customWidth="1"/>
    <col min="4595" max="4598" width="12.7109375" style="212" customWidth="1"/>
    <col min="4599" max="4602" width="15.7109375" style="212" customWidth="1"/>
    <col min="4603" max="4603" width="22.85546875" style="212" customWidth="1"/>
    <col min="4604" max="4604" width="20.7109375" style="212" customWidth="1"/>
    <col min="4605" max="4605" width="16.7109375" style="212" customWidth="1"/>
    <col min="4606" max="4845" width="10.7109375" style="212"/>
    <col min="4846" max="4850" width="15.7109375" style="212" customWidth="1"/>
    <col min="4851" max="4854" width="12.7109375" style="212" customWidth="1"/>
    <col min="4855" max="4858" width="15.7109375" style="212" customWidth="1"/>
    <col min="4859" max="4859" width="22.85546875" style="212" customWidth="1"/>
    <col min="4860" max="4860" width="20.7109375" style="212" customWidth="1"/>
    <col min="4861" max="4861" width="16.7109375" style="212" customWidth="1"/>
    <col min="4862" max="5101" width="10.7109375" style="212"/>
    <col min="5102" max="5106" width="15.7109375" style="212" customWidth="1"/>
    <col min="5107" max="5110" width="12.7109375" style="212" customWidth="1"/>
    <col min="5111" max="5114" width="15.7109375" style="212" customWidth="1"/>
    <col min="5115" max="5115" width="22.85546875" style="212" customWidth="1"/>
    <col min="5116" max="5116" width="20.7109375" style="212" customWidth="1"/>
    <col min="5117" max="5117" width="16.7109375" style="212" customWidth="1"/>
    <col min="5118" max="5357" width="10.7109375" style="212"/>
    <col min="5358" max="5362" width="15.7109375" style="212" customWidth="1"/>
    <col min="5363" max="5366" width="12.7109375" style="212" customWidth="1"/>
    <col min="5367" max="5370" width="15.7109375" style="212" customWidth="1"/>
    <col min="5371" max="5371" width="22.85546875" style="212" customWidth="1"/>
    <col min="5372" max="5372" width="20.7109375" style="212" customWidth="1"/>
    <col min="5373" max="5373" width="16.7109375" style="212" customWidth="1"/>
    <col min="5374" max="5613" width="10.7109375" style="212"/>
    <col min="5614" max="5618" width="15.7109375" style="212" customWidth="1"/>
    <col min="5619" max="5622" width="12.7109375" style="212" customWidth="1"/>
    <col min="5623" max="5626" width="15.7109375" style="212" customWidth="1"/>
    <col min="5627" max="5627" width="22.85546875" style="212" customWidth="1"/>
    <col min="5628" max="5628" width="20.7109375" style="212" customWidth="1"/>
    <col min="5629" max="5629" width="16.7109375" style="212" customWidth="1"/>
    <col min="5630" max="5869" width="10.7109375" style="212"/>
    <col min="5870" max="5874" width="15.7109375" style="212" customWidth="1"/>
    <col min="5875" max="5878" width="12.7109375" style="212" customWidth="1"/>
    <col min="5879" max="5882" width="15.7109375" style="212" customWidth="1"/>
    <col min="5883" max="5883" width="22.85546875" style="212" customWidth="1"/>
    <col min="5884" max="5884" width="20.7109375" style="212" customWidth="1"/>
    <col min="5885" max="5885" width="16.7109375" style="212" customWidth="1"/>
    <col min="5886" max="6125" width="10.7109375" style="212"/>
    <col min="6126" max="6130" width="15.7109375" style="212" customWidth="1"/>
    <col min="6131" max="6134" width="12.7109375" style="212" customWidth="1"/>
    <col min="6135" max="6138" width="15.7109375" style="212" customWidth="1"/>
    <col min="6139" max="6139" width="22.85546875" style="212" customWidth="1"/>
    <col min="6140" max="6140" width="20.7109375" style="212" customWidth="1"/>
    <col min="6141" max="6141" width="16.7109375" style="212" customWidth="1"/>
    <col min="6142" max="6381" width="10.7109375" style="212"/>
    <col min="6382" max="6386" width="15.7109375" style="212" customWidth="1"/>
    <col min="6387" max="6390" width="12.7109375" style="212" customWidth="1"/>
    <col min="6391" max="6394" width="15.7109375" style="212" customWidth="1"/>
    <col min="6395" max="6395" width="22.85546875" style="212" customWidth="1"/>
    <col min="6396" max="6396" width="20.7109375" style="212" customWidth="1"/>
    <col min="6397" max="6397" width="16.7109375" style="212" customWidth="1"/>
    <col min="6398" max="6637" width="10.7109375" style="212"/>
    <col min="6638" max="6642" width="15.7109375" style="212" customWidth="1"/>
    <col min="6643" max="6646" width="12.7109375" style="212" customWidth="1"/>
    <col min="6647" max="6650" width="15.7109375" style="212" customWidth="1"/>
    <col min="6651" max="6651" width="22.85546875" style="212" customWidth="1"/>
    <col min="6652" max="6652" width="20.7109375" style="212" customWidth="1"/>
    <col min="6653" max="6653" width="16.7109375" style="212" customWidth="1"/>
    <col min="6654" max="6893" width="10.7109375" style="212"/>
    <col min="6894" max="6898" width="15.7109375" style="212" customWidth="1"/>
    <col min="6899" max="6902" width="12.7109375" style="212" customWidth="1"/>
    <col min="6903" max="6906" width="15.7109375" style="212" customWidth="1"/>
    <col min="6907" max="6907" width="22.85546875" style="212" customWidth="1"/>
    <col min="6908" max="6908" width="20.7109375" style="212" customWidth="1"/>
    <col min="6909" max="6909" width="16.7109375" style="212" customWidth="1"/>
    <col min="6910" max="7149" width="10.7109375" style="212"/>
    <col min="7150" max="7154" width="15.7109375" style="212" customWidth="1"/>
    <col min="7155" max="7158" width="12.7109375" style="212" customWidth="1"/>
    <col min="7159" max="7162" width="15.7109375" style="212" customWidth="1"/>
    <col min="7163" max="7163" width="22.85546875" style="212" customWidth="1"/>
    <col min="7164" max="7164" width="20.7109375" style="212" customWidth="1"/>
    <col min="7165" max="7165" width="16.7109375" style="212" customWidth="1"/>
    <col min="7166" max="7405" width="10.7109375" style="212"/>
    <col min="7406" max="7410" width="15.7109375" style="212" customWidth="1"/>
    <col min="7411" max="7414" width="12.7109375" style="212" customWidth="1"/>
    <col min="7415" max="7418" width="15.7109375" style="212" customWidth="1"/>
    <col min="7419" max="7419" width="22.85546875" style="212" customWidth="1"/>
    <col min="7420" max="7420" width="20.7109375" style="212" customWidth="1"/>
    <col min="7421" max="7421" width="16.7109375" style="212" customWidth="1"/>
    <col min="7422" max="7661" width="10.7109375" style="212"/>
    <col min="7662" max="7666" width="15.7109375" style="212" customWidth="1"/>
    <col min="7667" max="7670" width="12.7109375" style="212" customWidth="1"/>
    <col min="7671" max="7674" width="15.7109375" style="212" customWidth="1"/>
    <col min="7675" max="7675" width="22.85546875" style="212" customWidth="1"/>
    <col min="7676" max="7676" width="20.7109375" style="212" customWidth="1"/>
    <col min="7677" max="7677" width="16.7109375" style="212" customWidth="1"/>
    <col min="7678" max="7917" width="10.7109375" style="212"/>
    <col min="7918" max="7922" width="15.7109375" style="212" customWidth="1"/>
    <col min="7923" max="7926" width="12.7109375" style="212" customWidth="1"/>
    <col min="7927" max="7930" width="15.7109375" style="212" customWidth="1"/>
    <col min="7931" max="7931" width="22.85546875" style="212" customWidth="1"/>
    <col min="7932" max="7932" width="20.7109375" style="212" customWidth="1"/>
    <col min="7933" max="7933" width="16.7109375" style="212" customWidth="1"/>
    <col min="7934" max="8173" width="10.7109375" style="212"/>
    <col min="8174" max="8178" width="15.7109375" style="212" customWidth="1"/>
    <col min="8179" max="8182" width="12.7109375" style="212" customWidth="1"/>
    <col min="8183" max="8186" width="15.7109375" style="212" customWidth="1"/>
    <col min="8187" max="8187" width="22.85546875" style="212" customWidth="1"/>
    <col min="8188" max="8188" width="20.7109375" style="212" customWidth="1"/>
    <col min="8189" max="8189" width="16.7109375" style="212" customWidth="1"/>
    <col min="8190" max="8429" width="10.7109375" style="212"/>
    <col min="8430" max="8434" width="15.7109375" style="212" customWidth="1"/>
    <col min="8435" max="8438" width="12.7109375" style="212" customWidth="1"/>
    <col min="8439" max="8442" width="15.7109375" style="212" customWidth="1"/>
    <col min="8443" max="8443" width="22.85546875" style="212" customWidth="1"/>
    <col min="8444" max="8444" width="20.7109375" style="212" customWidth="1"/>
    <col min="8445" max="8445" width="16.7109375" style="212" customWidth="1"/>
    <col min="8446" max="8685" width="10.7109375" style="212"/>
    <col min="8686" max="8690" width="15.7109375" style="212" customWidth="1"/>
    <col min="8691" max="8694" width="12.7109375" style="212" customWidth="1"/>
    <col min="8695" max="8698" width="15.7109375" style="212" customWidth="1"/>
    <col min="8699" max="8699" width="22.85546875" style="212" customWidth="1"/>
    <col min="8700" max="8700" width="20.7109375" style="212" customWidth="1"/>
    <col min="8701" max="8701" width="16.7109375" style="212" customWidth="1"/>
    <col min="8702" max="8941" width="10.7109375" style="212"/>
    <col min="8942" max="8946" width="15.7109375" style="212" customWidth="1"/>
    <col min="8947" max="8950" width="12.7109375" style="212" customWidth="1"/>
    <col min="8951" max="8954" width="15.7109375" style="212" customWidth="1"/>
    <col min="8955" max="8955" width="22.85546875" style="212" customWidth="1"/>
    <col min="8956" max="8956" width="20.7109375" style="212" customWidth="1"/>
    <col min="8957" max="8957" width="16.7109375" style="212" customWidth="1"/>
    <col min="8958" max="9197" width="10.7109375" style="212"/>
    <col min="9198" max="9202" width="15.7109375" style="212" customWidth="1"/>
    <col min="9203" max="9206" width="12.7109375" style="212" customWidth="1"/>
    <col min="9207" max="9210" width="15.7109375" style="212" customWidth="1"/>
    <col min="9211" max="9211" width="22.85546875" style="212" customWidth="1"/>
    <col min="9212" max="9212" width="20.7109375" style="212" customWidth="1"/>
    <col min="9213" max="9213" width="16.7109375" style="212" customWidth="1"/>
    <col min="9214" max="9453" width="10.7109375" style="212"/>
    <col min="9454" max="9458" width="15.7109375" style="212" customWidth="1"/>
    <col min="9459" max="9462" width="12.7109375" style="212" customWidth="1"/>
    <col min="9463" max="9466" width="15.7109375" style="212" customWidth="1"/>
    <col min="9467" max="9467" width="22.85546875" style="212" customWidth="1"/>
    <col min="9468" max="9468" width="20.7109375" style="212" customWidth="1"/>
    <col min="9469" max="9469" width="16.7109375" style="212" customWidth="1"/>
    <col min="9470" max="9709" width="10.7109375" style="212"/>
    <col min="9710" max="9714" width="15.7109375" style="212" customWidth="1"/>
    <col min="9715" max="9718" width="12.7109375" style="212" customWidth="1"/>
    <col min="9719" max="9722" width="15.7109375" style="212" customWidth="1"/>
    <col min="9723" max="9723" width="22.85546875" style="212" customWidth="1"/>
    <col min="9724" max="9724" width="20.7109375" style="212" customWidth="1"/>
    <col min="9725" max="9725" width="16.7109375" style="212" customWidth="1"/>
    <col min="9726" max="9965" width="10.7109375" style="212"/>
    <col min="9966" max="9970" width="15.7109375" style="212" customWidth="1"/>
    <col min="9971" max="9974" width="12.7109375" style="212" customWidth="1"/>
    <col min="9975" max="9978" width="15.7109375" style="212" customWidth="1"/>
    <col min="9979" max="9979" width="22.85546875" style="212" customWidth="1"/>
    <col min="9980" max="9980" width="20.7109375" style="212" customWidth="1"/>
    <col min="9981" max="9981" width="16.7109375" style="212" customWidth="1"/>
    <col min="9982" max="10221" width="10.7109375" style="212"/>
    <col min="10222" max="10226" width="15.7109375" style="212" customWidth="1"/>
    <col min="10227" max="10230" width="12.7109375" style="212" customWidth="1"/>
    <col min="10231" max="10234" width="15.7109375" style="212" customWidth="1"/>
    <col min="10235" max="10235" width="22.85546875" style="212" customWidth="1"/>
    <col min="10236" max="10236" width="20.7109375" style="212" customWidth="1"/>
    <col min="10237" max="10237" width="16.7109375" style="212" customWidth="1"/>
    <col min="10238" max="10477" width="10.7109375" style="212"/>
    <col min="10478" max="10482" width="15.7109375" style="212" customWidth="1"/>
    <col min="10483" max="10486" width="12.7109375" style="212" customWidth="1"/>
    <col min="10487" max="10490" width="15.7109375" style="212" customWidth="1"/>
    <col min="10491" max="10491" width="22.85546875" style="212" customWidth="1"/>
    <col min="10492" max="10492" width="20.7109375" style="212" customWidth="1"/>
    <col min="10493" max="10493" width="16.7109375" style="212" customWidth="1"/>
    <col min="10494" max="10733" width="10.7109375" style="212"/>
    <col min="10734" max="10738" width="15.7109375" style="212" customWidth="1"/>
    <col min="10739" max="10742" width="12.7109375" style="212" customWidth="1"/>
    <col min="10743" max="10746" width="15.7109375" style="212" customWidth="1"/>
    <col min="10747" max="10747" width="22.85546875" style="212" customWidth="1"/>
    <col min="10748" max="10748" width="20.7109375" style="212" customWidth="1"/>
    <col min="10749" max="10749" width="16.7109375" style="212" customWidth="1"/>
    <col min="10750" max="10989" width="10.7109375" style="212"/>
    <col min="10990" max="10994" width="15.7109375" style="212" customWidth="1"/>
    <col min="10995" max="10998" width="12.7109375" style="212" customWidth="1"/>
    <col min="10999" max="11002" width="15.7109375" style="212" customWidth="1"/>
    <col min="11003" max="11003" width="22.85546875" style="212" customWidth="1"/>
    <col min="11004" max="11004" width="20.7109375" style="212" customWidth="1"/>
    <col min="11005" max="11005" width="16.7109375" style="212" customWidth="1"/>
    <col min="11006" max="11245" width="10.7109375" style="212"/>
    <col min="11246" max="11250" width="15.7109375" style="212" customWidth="1"/>
    <col min="11251" max="11254" width="12.7109375" style="212" customWidth="1"/>
    <col min="11255" max="11258" width="15.7109375" style="212" customWidth="1"/>
    <col min="11259" max="11259" width="22.85546875" style="212" customWidth="1"/>
    <col min="11260" max="11260" width="20.7109375" style="212" customWidth="1"/>
    <col min="11261" max="11261" width="16.7109375" style="212" customWidth="1"/>
    <col min="11262" max="11501" width="10.7109375" style="212"/>
    <col min="11502" max="11506" width="15.7109375" style="212" customWidth="1"/>
    <col min="11507" max="11510" width="12.7109375" style="212" customWidth="1"/>
    <col min="11511" max="11514" width="15.7109375" style="212" customWidth="1"/>
    <col min="11515" max="11515" width="22.85546875" style="212" customWidth="1"/>
    <col min="11516" max="11516" width="20.7109375" style="212" customWidth="1"/>
    <col min="11517" max="11517" width="16.7109375" style="212" customWidth="1"/>
    <col min="11518" max="11757" width="10.7109375" style="212"/>
    <col min="11758" max="11762" width="15.7109375" style="212" customWidth="1"/>
    <col min="11763" max="11766" width="12.7109375" style="212" customWidth="1"/>
    <col min="11767" max="11770" width="15.7109375" style="212" customWidth="1"/>
    <col min="11771" max="11771" width="22.85546875" style="212" customWidth="1"/>
    <col min="11772" max="11772" width="20.7109375" style="212" customWidth="1"/>
    <col min="11773" max="11773" width="16.7109375" style="212" customWidth="1"/>
    <col min="11774" max="12013" width="10.7109375" style="212"/>
    <col min="12014" max="12018" width="15.7109375" style="212" customWidth="1"/>
    <col min="12019" max="12022" width="12.7109375" style="212" customWidth="1"/>
    <col min="12023" max="12026" width="15.7109375" style="212" customWidth="1"/>
    <col min="12027" max="12027" width="22.85546875" style="212" customWidth="1"/>
    <col min="12028" max="12028" width="20.7109375" style="212" customWidth="1"/>
    <col min="12029" max="12029" width="16.7109375" style="212" customWidth="1"/>
    <col min="12030" max="12269" width="10.7109375" style="212"/>
    <col min="12270" max="12274" width="15.7109375" style="212" customWidth="1"/>
    <col min="12275" max="12278" width="12.7109375" style="212" customWidth="1"/>
    <col min="12279" max="12282" width="15.7109375" style="212" customWidth="1"/>
    <col min="12283" max="12283" width="22.85546875" style="212" customWidth="1"/>
    <col min="12284" max="12284" width="20.7109375" style="212" customWidth="1"/>
    <col min="12285" max="12285" width="16.7109375" style="212" customWidth="1"/>
    <col min="12286" max="12525" width="10.7109375" style="212"/>
    <col min="12526" max="12530" width="15.7109375" style="212" customWidth="1"/>
    <col min="12531" max="12534" width="12.7109375" style="212" customWidth="1"/>
    <col min="12535" max="12538" width="15.7109375" style="212" customWidth="1"/>
    <col min="12539" max="12539" width="22.85546875" style="212" customWidth="1"/>
    <col min="12540" max="12540" width="20.7109375" style="212" customWidth="1"/>
    <col min="12541" max="12541" width="16.7109375" style="212" customWidth="1"/>
    <col min="12542" max="12781" width="10.7109375" style="212"/>
    <col min="12782" max="12786" width="15.7109375" style="212" customWidth="1"/>
    <col min="12787" max="12790" width="12.7109375" style="212" customWidth="1"/>
    <col min="12791" max="12794" width="15.7109375" style="212" customWidth="1"/>
    <col min="12795" max="12795" width="22.85546875" style="212" customWidth="1"/>
    <col min="12796" max="12796" width="20.7109375" style="212" customWidth="1"/>
    <col min="12797" max="12797" width="16.7109375" style="212" customWidth="1"/>
    <col min="12798" max="13037" width="10.7109375" style="212"/>
    <col min="13038" max="13042" width="15.7109375" style="212" customWidth="1"/>
    <col min="13043" max="13046" width="12.7109375" style="212" customWidth="1"/>
    <col min="13047" max="13050" width="15.7109375" style="212" customWidth="1"/>
    <col min="13051" max="13051" width="22.85546875" style="212" customWidth="1"/>
    <col min="13052" max="13052" width="20.7109375" style="212" customWidth="1"/>
    <col min="13053" max="13053" width="16.7109375" style="212" customWidth="1"/>
    <col min="13054" max="13293" width="10.7109375" style="212"/>
    <col min="13294" max="13298" width="15.7109375" style="212" customWidth="1"/>
    <col min="13299" max="13302" width="12.7109375" style="212" customWidth="1"/>
    <col min="13303" max="13306" width="15.7109375" style="212" customWidth="1"/>
    <col min="13307" max="13307" width="22.85546875" style="212" customWidth="1"/>
    <col min="13308" max="13308" width="20.7109375" style="212" customWidth="1"/>
    <col min="13309" max="13309" width="16.7109375" style="212" customWidth="1"/>
    <col min="13310" max="13549" width="10.7109375" style="212"/>
    <col min="13550" max="13554" width="15.7109375" style="212" customWidth="1"/>
    <col min="13555" max="13558" width="12.7109375" style="212" customWidth="1"/>
    <col min="13559" max="13562" width="15.7109375" style="212" customWidth="1"/>
    <col min="13563" max="13563" width="22.85546875" style="212" customWidth="1"/>
    <col min="13564" max="13564" width="20.7109375" style="212" customWidth="1"/>
    <col min="13565" max="13565" width="16.7109375" style="212" customWidth="1"/>
    <col min="13566" max="13805" width="10.7109375" style="212"/>
    <col min="13806" max="13810" width="15.7109375" style="212" customWidth="1"/>
    <col min="13811" max="13814" width="12.7109375" style="212" customWidth="1"/>
    <col min="13815" max="13818" width="15.7109375" style="212" customWidth="1"/>
    <col min="13819" max="13819" width="22.85546875" style="212" customWidth="1"/>
    <col min="13820" max="13820" width="20.7109375" style="212" customWidth="1"/>
    <col min="13821" max="13821" width="16.7109375" style="212" customWidth="1"/>
    <col min="13822" max="14061" width="10.7109375" style="212"/>
    <col min="14062" max="14066" width="15.7109375" style="212" customWidth="1"/>
    <col min="14067" max="14070" width="12.7109375" style="212" customWidth="1"/>
    <col min="14071" max="14074" width="15.7109375" style="212" customWidth="1"/>
    <col min="14075" max="14075" width="22.85546875" style="212" customWidth="1"/>
    <col min="14076" max="14076" width="20.7109375" style="212" customWidth="1"/>
    <col min="14077" max="14077" width="16.7109375" style="212" customWidth="1"/>
    <col min="14078" max="14317" width="10.7109375" style="212"/>
    <col min="14318" max="14322" width="15.7109375" style="212" customWidth="1"/>
    <col min="14323" max="14326" width="12.7109375" style="212" customWidth="1"/>
    <col min="14327" max="14330" width="15.7109375" style="212" customWidth="1"/>
    <col min="14331" max="14331" width="22.85546875" style="212" customWidth="1"/>
    <col min="14332" max="14332" width="20.7109375" style="212" customWidth="1"/>
    <col min="14333" max="14333" width="16.7109375" style="212" customWidth="1"/>
    <col min="14334" max="14573" width="10.7109375" style="212"/>
    <col min="14574" max="14578" width="15.7109375" style="212" customWidth="1"/>
    <col min="14579" max="14582" width="12.7109375" style="212" customWidth="1"/>
    <col min="14583" max="14586" width="15.7109375" style="212" customWidth="1"/>
    <col min="14587" max="14587" width="22.85546875" style="212" customWidth="1"/>
    <col min="14588" max="14588" width="20.7109375" style="212" customWidth="1"/>
    <col min="14589" max="14589" width="16.7109375" style="212" customWidth="1"/>
    <col min="14590" max="14829" width="10.7109375" style="212"/>
    <col min="14830" max="14834" width="15.7109375" style="212" customWidth="1"/>
    <col min="14835" max="14838" width="12.7109375" style="212" customWidth="1"/>
    <col min="14839" max="14842" width="15.7109375" style="212" customWidth="1"/>
    <col min="14843" max="14843" width="22.85546875" style="212" customWidth="1"/>
    <col min="14844" max="14844" width="20.7109375" style="212" customWidth="1"/>
    <col min="14845" max="14845" width="16.7109375" style="212" customWidth="1"/>
    <col min="14846" max="15085" width="10.7109375" style="212"/>
    <col min="15086" max="15090" width="15.7109375" style="212" customWidth="1"/>
    <col min="15091" max="15094" width="12.7109375" style="212" customWidth="1"/>
    <col min="15095" max="15098" width="15.7109375" style="212" customWidth="1"/>
    <col min="15099" max="15099" width="22.85546875" style="212" customWidth="1"/>
    <col min="15100" max="15100" width="20.7109375" style="212" customWidth="1"/>
    <col min="15101" max="15101" width="16.7109375" style="212" customWidth="1"/>
    <col min="15102" max="15341" width="10.7109375" style="212"/>
    <col min="15342" max="15346" width="15.7109375" style="212" customWidth="1"/>
    <col min="15347" max="15350" width="12.7109375" style="212" customWidth="1"/>
    <col min="15351" max="15354" width="15.7109375" style="212" customWidth="1"/>
    <col min="15355" max="15355" width="22.85546875" style="212" customWidth="1"/>
    <col min="15356" max="15356" width="20.7109375" style="212" customWidth="1"/>
    <col min="15357" max="15357" width="16.7109375" style="212" customWidth="1"/>
    <col min="15358" max="15597" width="10.7109375" style="212"/>
    <col min="15598" max="15602" width="15.7109375" style="212" customWidth="1"/>
    <col min="15603" max="15606" width="12.7109375" style="212" customWidth="1"/>
    <col min="15607" max="15610" width="15.7109375" style="212" customWidth="1"/>
    <col min="15611" max="15611" width="22.85546875" style="212" customWidth="1"/>
    <col min="15612" max="15612" width="20.7109375" style="212" customWidth="1"/>
    <col min="15613" max="15613" width="16.7109375" style="212" customWidth="1"/>
    <col min="15614" max="15853" width="10.7109375" style="212"/>
    <col min="15854" max="15858" width="15.7109375" style="212" customWidth="1"/>
    <col min="15859" max="15862" width="12.7109375" style="212" customWidth="1"/>
    <col min="15863" max="15866" width="15.7109375" style="212" customWidth="1"/>
    <col min="15867" max="15867" width="22.85546875" style="212" customWidth="1"/>
    <col min="15868" max="15868" width="20.7109375" style="212" customWidth="1"/>
    <col min="15869" max="15869" width="16.7109375" style="212" customWidth="1"/>
    <col min="15870" max="16109" width="10.7109375" style="212"/>
    <col min="16110" max="16114" width="15.7109375" style="212" customWidth="1"/>
    <col min="16115" max="16118" width="12.7109375" style="212" customWidth="1"/>
    <col min="16119" max="16122" width="15.7109375" style="212" customWidth="1"/>
    <col min="16123" max="16123" width="22.85546875" style="212" customWidth="1"/>
    <col min="16124" max="16124" width="20.7109375" style="212" customWidth="1"/>
    <col min="16125" max="16125" width="16.7109375" style="212" customWidth="1"/>
    <col min="16126" max="16384" width="10.7109375" style="212"/>
  </cols>
  <sheetData>
    <row r="1" spans="1:20" ht="3" customHeight="1" x14ac:dyDescent="0.25"/>
    <row r="2" spans="1:20" ht="15" customHeight="1" x14ac:dyDescent="0.25">
      <c r="T2" s="213" t="s">
        <v>70</v>
      </c>
    </row>
    <row r="3" spans="1:20" s="16" customFormat="1" ht="18.75" customHeight="1" x14ac:dyDescent="0.3">
      <c r="A3" s="214"/>
      <c r="T3" s="215" t="s">
        <v>11</v>
      </c>
    </row>
    <row r="4" spans="1:20" s="16" customFormat="1" ht="18.75" customHeight="1" x14ac:dyDescent="0.3">
      <c r="A4" s="214"/>
      <c r="T4" s="215" t="s">
        <v>69</v>
      </c>
    </row>
    <row r="5" spans="1:20" s="16" customFormat="1" ht="18.75" customHeight="1" x14ac:dyDescent="0.3">
      <c r="A5" s="214"/>
      <c r="T5" s="215"/>
    </row>
    <row r="6" spans="1:20" s="16"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6" customFormat="1" x14ac:dyDescent="0.2">
      <c r="A7" s="216"/>
    </row>
    <row r="8" spans="1:20" s="16" customFormat="1" ht="18.75" x14ac:dyDescent="0.2">
      <c r="A8" s="392" t="s">
        <v>10</v>
      </c>
      <c r="B8" s="392"/>
      <c r="C8" s="392"/>
      <c r="D8" s="392"/>
      <c r="E8" s="392"/>
      <c r="F8" s="392"/>
      <c r="G8" s="392"/>
      <c r="H8" s="392"/>
      <c r="I8" s="392"/>
      <c r="J8" s="392"/>
      <c r="K8" s="392"/>
      <c r="L8" s="392"/>
      <c r="M8" s="392"/>
      <c r="N8" s="392"/>
      <c r="O8" s="392"/>
      <c r="P8" s="392"/>
      <c r="Q8" s="392"/>
      <c r="R8" s="392"/>
      <c r="S8" s="392"/>
      <c r="T8" s="392"/>
    </row>
    <row r="9" spans="1:20" s="16"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6"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6" customFormat="1" ht="18.75" customHeight="1" x14ac:dyDescent="0.2">
      <c r="A11" s="394" t="s">
        <v>9</v>
      </c>
      <c r="B11" s="394"/>
      <c r="C11" s="394"/>
      <c r="D11" s="394"/>
      <c r="E11" s="394"/>
      <c r="F11" s="394"/>
      <c r="G11" s="394"/>
      <c r="H11" s="394"/>
      <c r="I11" s="394"/>
      <c r="J11" s="394"/>
      <c r="K11" s="394"/>
      <c r="L11" s="394"/>
      <c r="M11" s="394"/>
      <c r="N11" s="394"/>
      <c r="O11" s="394"/>
      <c r="P11" s="394"/>
      <c r="Q11" s="394"/>
      <c r="R11" s="394"/>
      <c r="S11" s="394"/>
      <c r="T11" s="394"/>
    </row>
    <row r="12" spans="1:20" s="16"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6" customFormat="1" ht="18.75" customHeight="1" x14ac:dyDescent="0.2">
      <c r="A13" s="393" t="str">
        <f>'1. паспорт местоположение'!A12:C12</f>
        <v>M_TP2000.VL.0045</v>
      </c>
      <c r="B13" s="393"/>
      <c r="C13" s="393"/>
      <c r="D13" s="393"/>
      <c r="E13" s="393"/>
      <c r="F13" s="393"/>
      <c r="G13" s="393"/>
      <c r="H13" s="393"/>
      <c r="I13" s="393"/>
      <c r="J13" s="393"/>
      <c r="K13" s="393"/>
      <c r="L13" s="393"/>
      <c r="M13" s="393"/>
      <c r="N13" s="393"/>
      <c r="O13" s="393"/>
      <c r="P13" s="393"/>
      <c r="Q13" s="393"/>
      <c r="R13" s="393"/>
      <c r="S13" s="393"/>
      <c r="T13" s="393"/>
    </row>
    <row r="14" spans="1:20" s="16" customFormat="1" ht="18.75" customHeight="1" x14ac:dyDescent="0.2">
      <c r="A14" s="394" t="s">
        <v>8</v>
      </c>
      <c r="B14" s="394"/>
      <c r="C14" s="394"/>
      <c r="D14" s="394"/>
      <c r="E14" s="394"/>
      <c r="F14" s="394"/>
      <c r="G14" s="394"/>
      <c r="H14" s="394"/>
      <c r="I14" s="394"/>
      <c r="J14" s="394"/>
      <c r="K14" s="394"/>
      <c r="L14" s="394"/>
      <c r="M14" s="394"/>
      <c r="N14" s="394"/>
      <c r="O14" s="394"/>
      <c r="P14" s="394"/>
      <c r="Q14" s="394"/>
      <c r="R14" s="394"/>
      <c r="S14" s="394"/>
      <c r="T14" s="394"/>
    </row>
    <row r="15" spans="1:20" s="217"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218" customFormat="1" x14ac:dyDescent="0.2">
      <c r="A16" s="393" t="str">
        <f>'1. паспорт местоположение'!A15:C15</f>
        <v>Реконструкция ВЛ 110 кВ "Ямбург - ЯГП-2" с ответвлениями на ПС 110 кВ "ЯГП-3, ЯГП-3В, ЯГП-4" (замена 209 опор, 54 км провода)</v>
      </c>
      <c r="B16" s="393"/>
      <c r="C16" s="393"/>
      <c r="D16" s="393"/>
      <c r="E16" s="393"/>
      <c r="F16" s="393"/>
      <c r="G16" s="393"/>
      <c r="H16" s="393"/>
      <c r="I16" s="393"/>
      <c r="J16" s="393"/>
      <c r="K16" s="393"/>
      <c r="L16" s="393"/>
      <c r="M16" s="393"/>
      <c r="N16" s="393"/>
      <c r="O16" s="393"/>
      <c r="P16" s="393"/>
      <c r="Q16" s="393"/>
      <c r="R16" s="393"/>
      <c r="S16" s="393"/>
      <c r="T16" s="393"/>
    </row>
    <row r="17" spans="1:20" s="218" customFormat="1" ht="15" customHeight="1" x14ac:dyDescent="0.2">
      <c r="A17" s="394" t="s">
        <v>7</v>
      </c>
      <c r="B17" s="394"/>
      <c r="C17" s="394"/>
      <c r="D17" s="394"/>
      <c r="E17" s="394"/>
      <c r="F17" s="394"/>
      <c r="G17" s="394"/>
      <c r="H17" s="394"/>
      <c r="I17" s="394"/>
      <c r="J17" s="394"/>
      <c r="K17" s="394"/>
      <c r="L17" s="394"/>
      <c r="M17" s="394"/>
      <c r="N17" s="394"/>
      <c r="O17" s="394"/>
      <c r="P17" s="394"/>
      <c r="Q17" s="394"/>
      <c r="R17" s="394"/>
      <c r="S17" s="394"/>
      <c r="T17" s="394"/>
    </row>
    <row r="18" spans="1:20" s="218"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20" s="218" customFormat="1" ht="15" customHeight="1" x14ac:dyDescent="0.2">
      <c r="A19" s="396" t="s">
        <v>458</v>
      </c>
      <c r="B19" s="396"/>
      <c r="C19" s="396"/>
      <c r="D19" s="396"/>
      <c r="E19" s="396"/>
      <c r="F19" s="396"/>
      <c r="G19" s="396"/>
      <c r="H19" s="396"/>
      <c r="I19" s="396"/>
      <c r="J19" s="396"/>
      <c r="K19" s="396"/>
      <c r="L19" s="396"/>
      <c r="M19" s="396"/>
      <c r="N19" s="396"/>
      <c r="O19" s="396"/>
      <c r="P19" s="396"/>
      <c r="Q19" s="396"/>
      <c r="R19" s="396"/>
      <c r="S19" s="396"/>
      <c r="T19" s="396"/>
    </row>
    <row r="20" spans="1:20" s="219" customFormat="1" ht="21" customHeight="1" x14ac:dyDescent="0.25">
      <c r="A20" s="397"/>
      <c r="B20" s="397"/>
      <c r="C20" s="397"/>
      <c r="D20" s="397"/>
      <c r="E20" s="397"/>
      <c r="F20" s="397"/>
      <c r="G20" s="397"/>
      <c r="H20" s="397"/>
      <c r="I20" s="397"/>
      <c r="J20" s="397"/>
      <c r="K20" s="397"/>
      <c r="L20" s="397"/>
      <c r="M20" s="397"/>
      <c r="N20" s="397"/>
      <c r="O20" s="397"/>
      <c r="P20" s="397"/>
      <c r="Q20" s="397"/>
      <c r="R20" s="397"/>
      <c r="S20" s="397"/>
      <c r="T20" s="397"/>
    </row>
    <row r="21" spans="1:20" ht="46.5" customHeight="1" x14ac:dyDescent="0.25">
      <c r="A21" s="386" t="s">
        <v>6</v>
      </c>
      <c r="B21" s="379" t="s">
        <v>238</v>
      </c>
      <c r="C21" s="380"/>
      <c r="D21" s="383" t="s">
        <v>131</v>
      </c>
      <c r="E21" s="379" t="s">
        <v>486</v>
      </c>
      <c r="F21" s="380"/>
      <c r="G21" s="379" t="s">
        <v>289</v>
      </c>
      <c r="H21" s="380"/>
      <c r="I21" s="379" t="s">
        <v>130</v>
      </c>
      <c r="J21" s="380"/>
      <c r="K21" s="383" t="s">
        <v>129</v>
      </c>
      <c r="L21" s="379" t="s">
        <v>128</v>
      </c>
      <c r="M21" s="380"/>
      <c r="N21" s="379" t="s">
        <v>482</v>
      </c>
      <c r="O21" s="380"/>
      <c r="P21" s="383" t="s">
        <v>127</v>
      </c>
      <c r="Q21" s="389" t="s">
        <v>126</v>
      </c>
      <c r="R21" s="390"/>
      <c r="S21" s="389" t="s">
        <v>125</v>
      </c>
      <c r="T21" s="391"/>
    </row>
    <row r="22" spans="1:20" ht="204.75" customHeight="1" x14ac:dyDescent="0.25">
      <c r="A22" s="387"/>
      <c r="B22" s="381"/>
      <c r="C22" s="382"/>
      <c r="D22" s="385"/>
      <c r="E22" s="381"/>
      <c r="F22" s="382"/>
      <c r="G22" s="381"/>
      <c r="H22" s="382"/>
      <c r="I22" s="381"/>
      <c r="J22" s="382"/>
      <c r="K22" s="384"/>
      <c r="L22" s="381"/>
      <c r="M22" s="382"/>
      <c r="N22" s="381"/>
      <c r="O22" s="382"/>
      <c r="P22" s="384"/>
      <c r="Q22" s="155" t="s">
        <v>124</v>
      </c>
      <c r="R22" s="155" t="s">
        <v>457</v>
      </c>
      <c r="S22" s="155" t="s">
        <v>123</v>
      </c>
      <c r="T22" s="155" t="s">
        <v>122</v>
      </c>
    </row>
    <row r="23" spans="1:20" ht="51.75" customHeight="1" x14ac:dyDescent="0.25">
      <c r="A23" s="388"/>
      <c r="B23" s="155" t="s">
        <v>120</v>
      </c>
      <c r="C23" s="155" t="s">
        <v>121</v>
      </c>
      <c r="D23" s="384"/>
      <c r="E23" s="155" t="s">
        <v>120</v>
      </c>
      <c r="F23" s="155" t="s">
        <v>121</v>
      </c>
      <c r="G23" s="155" t="s">
        <v>120</v>
      </c>
      <c r="H23" s="155" t="s">
        <v>121</v>
      </c>
      <c r="I23" s="155" t="s">
        <v>120</v>
      </c>
      <c r="J23" s="155" t="s">
        <v>121</v>
      </c>
      <c r="K23" s="155" t="s">
        <v>120</v>
      </c>
      <c r="L23" s="155" t="s">
        <v>120</v>
      </c>
      <c r="M23" s="155" t="s">
        <v>121</v>
      </c>
      <c r="N23" s="155" t="s">
        <v>120</v>
      </c>
      <c r="O23" s="155" t="s">
        <v>121</v>
      </c>
      <c r="P23" s="211" t="s">
        <v>120</v>
      </c>
      <c r="Q23" s="155" t="s">
        <v>120</v>
      </c>
      <c r="R23" s="155" t="s">
        <v>120</v>
      </c>
      <c r="S23" s="155" t="s">
        <v>120</v>
      </c>
      <c r="T23" s="155" t="s">
        <v>120</v>
      </c>
    </row>
    <row r="24" spans="1:20" x14ac:dyDescent="0.25">
      <c r="A24" s="220">
        <v>1</v>
      </c>
      <c r="B24" s="220">
        <v>2</v>
      </c>
      <c r="C24" s="220">
        <v>3</v>
      </c>
      <c r="D24" s="220">
        <v>4</v>
      </c>
      <c r="E24" s="220">
        <v>5</v>
      </c>
      <c r="F24" s="220">
        <v>6</v>
      </c>
      <c r="G24" s="220">
        <v>7</v>
      </c>
      <c r="H24" s="220">
        <v>8</v>
      </c>
      <c r="I24" s="220">
        <v>9</v>
      </c>
      <c r="J24" s="220">
        <v>10</v>
      </c>
      <c r="K24" s="220">
        <v>11</v>
      </c>
      <c r="L24" s="220">
        <v>12</v>
      </c>
      <c r="M24" s="220">
        <v>13</v>
      </c>
      <c r="N24" s="220">
        <v>14</v>
      </c>
      <c r="O24" s="220">
        <v>15</v>
      </c>
      <c r="P24" s="220">
        <v>16</v>
      </c>
      <c r="Q24" s="220">
        <v>17</v>
      </c>
      <c r="R24" s="220">
        <v>18</v>
      </c>
      <c r="S24" s="220">
        <v>19</v>
      </c>
      <c r="T24" s="220">
        <v>20</v>
      </c>
    </row>
    <row r="25" spans="1:20" s="219" customFormat="1" ht="164.25" customHeight="1" x14ac:dyDescent="0.25">
      <c r="A25" s="221">
        <v>1</v>
      </c>
      <c r="B25" s="222"/>
      <c r="C25" s="222"/>
      <c r="D25" s="222"/>
      <c r="E25" s="222"/>
      <c r="F25" s="222"/>
      <c r="G25" s="222"/>
      <c r="H25" s="222"/>
      <c r="I25" s="222"/>
      <c r="J25" s="222"/>
      <c r="K25" s="222"/>
      <c r="L25" s="222"/>
      <c r="M25" s="222"/>
      <c r="N25" s="222"/>
      <c r="O25" s="222"/>
      <c r="P25" s="222"/>
      <c r="Q25" s="222"/>
      <c r="R25" s="222"/>
      <c r="S25" s="222"/>
      <c r="T25" s="222"/>
    </row>
    <row r="26" spans="1:20" s="219" customFormat="1" ht="44.25" customHeight="1" x14ac:dyDescent="0.25">
      <c r="A26" s="221"/>
      <c r="B26" s="222"/>
      <c r="C26" s="222"/>
      <c r="D26" s="223"/>
      <c r="E26" s="222"/>
      <c r="F26" s="222"/>
      <c r="G26" s="222"/>
      <c r="H26" s="222"/>
      <c r="I26" s="222"/>
      <c r="J26" s="224"/>
      <c r="K26" s="224"/>
      <c r="L26" s="224"/>
      <c r="M26" s="225"/>
      <c r="N26" s="225"/>
      <c r="O26" s="225"/>
      <c r="P26" s="224"/>
      <c r="Q26" s="226"/>
      <c r="R26" s="222"/>
      <c r="S26" s="226"/>
      <c r="T26" s="222"/>
    </row>
    <row r="27" spans="1:20" s="219" customFormat="1" ht="24" customHeight="1" x14ac:dyDescent="0.25">
      <c r="A27" s="221"/>
      <c r="B27" s="222"/>
      <c r="C27" s="222"/>
      <c r="D27" s="222"/>
      <c r="E27" s="222"/>
      <c r="F27" s="222"/>
      <c r="G27" s="222"/>
      <c r="H27" s="222"/>
      <c r="I27" s="222"/>
      <c r="J27" s="224"/>
      <c r="K27" s="224"/>
      <c r="L27" s="224"/>
      <c r="M27" s="225"/>
      <c r="N27" s="225"/>
      <c r="O27" s="225"/>
      <c r="P27" s="224"/>
      <c r="Q27" s="226"/>
      <c r="R27" s="222"/>
      <c r="S27" s="226"/>
      <c r="T27" s="222"/>
    </row>
    <row r="28" spans="1:20" ht="35.25" customHeight="1" x14ac:dyDescent="0.25">
      <c r="A28" s="227"/>
      <c r="B28" s="227"/>
      <c r="C28" s="227"/>
      <c r="D28" s="227"/>
      <c r="E28" s="227"/>
      <c r="F28" s="227"/>
      <c r="G28" s="227"/>
      <c r="H28" s="227"/>
      <c r="I28" s="227"/>
      <c r="J28" s="227"/>
      <c r="K28" s="227"/>
      <c r="L28" s="227"/>
      <c r="M28" s="227"/>
      <c r="N28" s="227"/>
      <c r="O28" s="227"/>
      <c r="P28" s="227"/>
      <c r="Q28" s="227"/>
      <c r="R28" s="227"/>
      <c r="S28" s="227"/>
      <c r="T28" s="227"/>
    </row>
    <row r="29" spans="1:20" ht="35.25" customHeight="1" x14ac:dyDescent="0.25">
      <c r="A29" s="227"/>
      <c r="B29" s="227"/>
      <c r="C29" s="227"/>
      <c r="D29" s="227"/>
      <c r="E29" s="227"/>
      <c r="F29" s="227"/>
      <c r="G29" s="227"/>
      <c r="H29" s="227"/>
      <c r="I29" s="227"/>
      <c r="J29" s="227"/>
      <c r="K29" s="227"/>
      <c r="L29" s="227"/>
      <c r="M29" s="227"/>
      <c r="N29" s="227"/>
      <c r="O29" s="227"/>
      <c r="P29" s="227"/>
      <c r="Q29" s="227"/>
      <c r="R29" s="227"/>
      <c r="S29" s="227"/>
      <c r="T29" s="227"/>
    </row>
    <row r="30" spans="1:20" s="228" customFormat="1" ht="12.75" x14ac:dyDescent="0.2">
      <c r="B30" s="229"/>
      <c r="C30" s="229"/>
      <c r="K30" s="229"/>
    </row>
    <row r="31" spans="1:20" s="228" customFormat="1" x14ac:dyDescent="0.25">
      <c r="B31" s="230" t="s">
        <v>119</v>
      </c>
      <c r="C31" s="230"/>
      <c r="D31" s="230"/>
      <c r="E31" s="230"/>
      <c r="F31" s="230"/>
      <c r="G31" s="230"/>
      <c r="H31" s="230"/>
      <c r="I31" s="230"/>
      <c r="J31" s="230"/>
      <c r="K31" s="230"/>
      <c r="L31" s="230"/>
      <c r="M31" s="230"/>
      <c r="N31" s="230"/>
      <c r="O31" s="230"/>
      <c r="P31" s="230"/>
      <c r="Q31" s="230"/>
      <c r="R31" s="230"/>
    </row>
    <row r="32" spans="1:20" x14ac:dyDescent="0.25">
      <c r="B32" s="378" t="s">
        <v>492</v>
      </c>
      <c r="C32" s="378"/>
      <c r="D32" s="378"/>
      <c r="E32" s="378"/>
      <c r="F32" s="378"/>
      <c r="G32" s="378"/>
      <c r="H32" s="378"/>
      <c r="I32" s="378"/>
      <c r="J32" s="378"/>
      <c r="K32" s="378"/>
      <c r="L32" s="378"/>
      <c r="M32" s="378"/>
      <c r="N32" s="378"/>
      <c r="O32" s="378"/>
      <c r="P32" s="378"/>
      <c r="Q32" s="378"/>
      <c r="R32" s="378"/>
    </row>
    <row r="33" spans="2:113" x14ac:dyDescent="0.25">
      <c r="B33" s="230"/>
      <c r="C33" s="230"/>
      <c r="D33" s="230"/>
      <c r="E33" s="230"/>
      <c r="F33" s="230"/>
      <c r="G33" s="230"/>
      <c r="H33" s="230"/>
      <c r="I33" s="230"/>
      <c r="J33" s="230"/>
      <c r="K33" s="230"/>
      <c r="L33" s="230"/>
      <c r="M33" s="230"/>
      <c r="N33" s="230"/>
      <c r="O33" s="230"/>
      <c r="P33" s="230"/>
      <c r="Q33" s="230"/>
      <c r="R33" s="230"/>
      <c r="S33" s="230"/>
      <c r="T33" s="230"/>
      <c r="U33" s="230"/>
      <c r="V33" s="230"/>
      <c r="AN33" s="230"/>
      <c r="AO33" s="230"/>
      <c r="AP33" s="230"/>
      <c r="AQ33" s="230"/>
      <c r="AR33" s="230"/>
      <c r="AS33" s="230"/>
      <c r="AT33" s="230"/>
      <c r="AU33" s="230"/>
      <c r="AV33" s="230"/>
      <c r="AW33" s="230"/>
      <c r="AX33" s="230"/>
      <c r="AY33" s="230"/>
      <c r="AZ33" s="230"/>
      <c r="BA33" s="230"/>
      <c r="BB33" s="230"/>
      <c r="BC33" s="230"/>
      <c r="BD33" s="230"/>
      <c r="BE33" s="230"/>
      <c r="BF33" s="230"/>
      <c r="BG33" s="230"/>
      <c r="BH33" s="230"/>
      <c r="BI33" s="230"/>
      <c r="BJ33" s="230"/>
      <c r="BK33" s="230"/>
      <c r="BL33" s="230"/>
      <c r="BM33" s="230"/>
      <c r="BN33" s="230"/>
      <c r="BO33" s="230"/>
      <c r="BP33" s="230"/>
      <c r="BQ33" s="230"/>
      <c r="BR33" s="230"/>
      <c r="BS33" s="230"/>
      <c r="BT33" s="230"/>
      <c r="BU33" s="230"/>
      <c r="BV33" s="230"/>
      <c r="BW33" s="230"/>
      <c r="BX33" s="230"/>
      <c r="BY33" s="230"/>
      <c r="BZ33" s="230"/>
      <c r="CA33" s="230"/>
      <c r="CB33" s="230"/>
      <c r="CC33" s="230"/>
      <c r="CD33" s="230"/>
      <c r="CE33" s="230"/>
      <c r="CF33" s="230"/>
      <c r="CG33" s="230"/>
      <c r="CH33" s="230"/>
      <c r="CI33" s="230"/>
      <c r="CJ33" s="230"/>
      <c r="CK33" s="230"/>
      <c r="CL33" s="230"/>
      <c r="CM33" s="230"/>
      <c r="CN33" s="230"/>
      <c r="CO33" s="230"/>
      <c r="CP33" s="230"/>
      <c r="CQ33" s="230"/>
      <c r="CR33" s="230"/>
      <c r="CS33" s="230"/>
      <c r="CT33" s="230"/>
      <c r="CU33" s="230"/>
      <c r="CV33" s="230"/>
      <c r="CW33" s="230"/>
      <c r="CX33" s="230"/>
      <c r="CY33" s="230"/>
      <c r="CZ33" s="230"/>
      <c r="DA33" s="230"/>
      <c r="DB33" s="230"/>
      <c r="DC33" s="230"/>
      <c r="DD33" s="230"/>
      <c r="DE33" s="230"/>
      <c r="DF33" s="230"/>
      <c r="DG33" s="230"/>
      <c r="DH33" s="230"/>
      <c r="DI33" s="230"/>
    </row>
    <row r="34" spans="2:113" x14ac:dyDescent="0.25">
      <c r="B34" s="231" t="s">
        <v>456</v>
      </c>
      <c r="C34" s="231"/>
      <c r="D34" s="231"/>
      <c r="E34" s="231"/>
      <c r="F34" s="232"/>
      <c r="G34" s="232"/>
      <c r="H34" s="231"/>
      <c r="I34" s="231"/>
      <c r="J34" s="231"/>
      <c r="K34" s="231"/>
      <c r="L34" s="231"/>
      <c r="M34" s="231"/>
      <c r="N34" s="231"/>
      <c r="O34" s="231"/>
      <c r="P34" s="231"/>
      <c r="Q34" s="231"/>
      <c r="R34" s="231"/>
      <c r="S34" s="233"/>
      <c r="T34" s="233"/>
      <c r="U34" s="233"/>
      <c r="V34" s="233"/>
      <c r="AN34" s="233"/>
      <c r="AO34" s="233"/>
      <c r="AP34" s="233"/>
      <c r="AQ34" s="233"/>
      <c r="AR34" s="233"/>
      <c r="AS34" s="233"/>
      <c r="AT34" s="233"/>
      <c r="AU34" s="233"/>
      <c r="AV34" s="233"/>
      <c r="AW34" s="233"/>
      <c r="AX34" s="233"/>
      <c r="AY34" s="233"/>
      <c r="AZ34" s="233"/>
      <c r="BA34" s="233"/>
      <c r="BB34" s="233"/>
      <c r="BC34" s="233"/>
      <c r="BD34" s="233"/>
      <c r="BE34" s="233"/>
      <c r="BF34" s="233"/>
      <c r="BG34" s="233"/>
      <c r="BH34" s="233"/>
      <c r="BI34" s="233"/>
      <c r="BJ34" s="233"/>
      <c r="BK34" s="233"/>
      <c r="BL34" s="233"/>
      <c r="BM34" s="233"/>
      <c r="BN34" s="233"/>
      <c r="BO34" s="233"/>
      <c r="BP34" s="233"/>
      <c r="BQ34" s="233"/>
      <c r="BR34" s="233"/>
      <c r="BS34" s="233"/>
      <c r="BT34" s="233"/>
      <c r="BU34" s="233"/>
      <c r="BV34" s="233"/>
      <c r="BW34" s="233"/>
      <c r="BX34" s="233"/>
      <c r="BY34" s="233"/>
      <c r="BZ34" s="233"/>
      <c r="CA34" s="233"/>
      <c r="CB34" s="233"/>
      <c r="CC34" s="233"/>
      <c r="CD34" s="233"/>
      <c r="CE34" s="233"/>
      <c r="CF34" s="233"/>
      <c r="CG34" s="233"/>
      <c r="CH34" s="233"/>
      <c r="CI34" s="233"/>
      <c r="CJ34" s="233"/>
      <c r="CK34" s="233"/>
      <c r="CL34" s="233"/>
      <c r="CM34" s="233"/>
      <c r="CN34" s="233"/>
      <c r="CO34" s="233"/>
      <c r="CP34" s="233"/>
      <c r="CQ34" s="233"/>
      <c r="CR34" s="233"/>
      <c r="CS34" s="233"/>
      <c r="CT34" s="233"/>
      <c r="CU34" s="233"/>
      <c r="CV34" s="233"/>
      <c r="CW34" s="233"/>
      <c r="CX34" s="233"/>
      <c r="CY34" s="233"/>
      <c r="CZ34" s="233"/>
      <c r="DA34" s="233"/>
      <c r="DB34" s="233"/>
      <c r="DC34" s="233"/>
      <c r="DD34" s="233"/>
      <c r="DE34" s="233"/>
      <c r="DF34" s="233"/>
      <c r="DG34" s="233"/>
      <c r="DH34" s="233"/>
      <c r="DI34" s="233"/>
    </row>
    <row r="35" spans="2:113" x14ac:dyDescent="0.25">
      <c r="B35" s="231" t="s">
        <v>118</v>
      </c>
      <c r="C35" s="231"/>
      <c r="D35" s="231"/>
      <c r="E35" s="231"/>
      <c r="F35" s="232"/>
      <c r="G35" s="232"/>
      <c r="H35" s="231"/>
      <c r="I35" s="231"/>
      <c r="J35" s="231"/>
      <c r="K35" s="231"/>
      <c r="L35" s="231"/>
      <c r="M35" s="231"/>
      <c r="N35" s="231"/>
      <c r="O35" s="231"/>
      <c r="P35" s="231"/>
      <c r="Q35" s="231"/>
      <c r="R35" s="231"/>
      <c r="AN35" s="230"/>
      <c r="AO35" s="230"/>
      <c r="AP35" s="230"/>
      <c r="AQ35" s="230"/>
      <c r="AR35" s="230"/>
      <c r="AS35" s="230"/>
      <c r="AT35" s="230"/>
      <c r="AU35" s="230"/>
      <c r="AV35" s="230"/>
      <c r="AW35" s="230"/>
      <c r="AX35" s="230"/>
      <c r="AY35" s="230"/>
      <c r="AZ35" s="230"/>
      <c r="BA35" s="230"/>
      <c r="BB35" s="230"/>
      <c r="BC35" s="230"/>
      <c r="BD35" s="230"/>
      <c r="BE35" s="230"/>
      <c r="BF35" s="230"/>
      <c r="BG35" s="230"/>
      <c r="BH35" s="230"/>
      <c r="BI35" s="230"/>
      <c r="BJ35" s="230"/>
      <c r="BK35" s="230"/>
      <c r="BL35" s="230"/>
      <c r="BM35" s="230"/>
      <c r="BN35" s="230"/>
      <c r="BO35" s="230"/>
      <c r="BP35" s="230"/>
      <c r="BQ35" s="230"/>
      <c r="BR35" s="230"/>
      <c r="BS35" s="230"/>
      <c r="BT35" s="230"/>
      <c r="BU35" s="230"/>
      <c r="BV35" s="230"/>
      <c r="BW35" s="230"/>
      <c r="BX35" s="230"/>
      <c r="BY35" s="230"/>
      <c r="BZ35" s="230"/>
      <c r="CA35" s="230"/>
      <c r="CB35" s="230"/>
      <c r="CC35" s="230"/>
      <c r="CD35" s="230"/>
      <c r="CE35" s="230"/>
      <c r="CF35" s="230"/>
      <c r="CG35" s="230"/>
      <c r="CH35" s="230"/>
      <c r="CI35" s="230"/>
      <c r="CJ35" s="230"/>
      <c r="CK35" s="230"/>
      <c r="CL35" s="230"/>
      <c r="CM35" s="230"/>
      <c r="CN35" s="230"/>
      <c r="CO35" s="230"/>
      <c r="CP35" s="230"/>
      <c r="CQ35" s="230"/>
      <c r="CR35" s="230"/>
      <c r="CS35" s="230"/>
      <c r="CT35" s="230"/>
      <c r="CU35" s="230"/>
      <c r="CV35" s="230"/>
      <c r="CW35" s="230"/>
      <c r="CX35" s="230"/>
      <c r="CY35" s="230"/>
      <c r="CZ35" s="230"/>
      <c r="DA35" s="230"/>
      <c r="DB35" s="230"/>
      <c r="DC35" s="230"/>
      <c r="DD35" s="230"/>
      <c r="DE35" s="230"/>
      <c r="DF35" s="230"/>
      <c r="DG35" s="230"/>
      <c r="DH35" s="230"/>
      <c r="DI35" s="230"/>
    </row>
    <row r="36" spans="2:113" s="232" customFormat="1" x14ac:dyDescent="0.25">
      <c r="B36" s="231" t="s">
        <v>117</v>
      </c>
      <c r="C36" s="231"/>
      <c r="D36" s="231"/>
      <c r="E36" s="231"/>
      <c r="H36" s="231"/>
      <c r="I36" s="231"/>
      <c r="J36" s="231"/>
      <c r="K36" s="231"/>
      <c r="L36" s="231"/>
      <c r="M36" s="231"/>
      <c r="N36" s="231"/>
      <c r="O36" s="231"/>
      <c r="P36" s="231"/>
      <c r="Q36" s="231"/>
      <c r="R36" s="231"/>
      <c r="AN36" s="231"/>
      <c r="AO36" s="231"/>
      <c r="AP36" s="231"/>
      <c r="AQ36" s="231"/>
      <c r="AR36" s="231"/>
      <c r="AS36" s="231"/>
      <c r="AT36" s="231"/>
      <c r="AU36" s="231"/>
      <c r="AV36" s="231"/>
      <c r="AW36" s="231"/>
      <c r="AX36" s="231"/>
      <c r="AY36" s="231"/>
      <c r="AZ36" s="231"/>
      <c r="BA36" s="231"/>
      <c r="BB36" s="231"/>
      <c r="BC36" s="231"/>
      <c r="BD36" s="231"/>
      <c r="BE36" s="231"/>
      <c r="BF36" s="231"/>
      <c r="BG36" s="231"/>
      <c r="BH36" s="231"/>
      <c r="BI36" s="231"/>
      <c r="BJ36" s="231"/>
      <c r="BK36" s="234"/>
      <c r="BL36" s="234"/>
      <c r="BM36" s="234"/>
      <c r="BN36" s="234"/>
      <c r="BO36" s="234"/>
      <c r="BP36" s="234"/>
      <c r="BQ36" s="234"/>
      <c r="BR36" s="234"/>
      <c r="BS36" s="234"/>
      <c r="BT36" s="234"/>
      <c r="BU36" s="234"/>
      <c r="BV36" s="234"/>
      <c r="BW36" s="234"/>
      <c r="BX36" s="234"/>
      <c r="BY36" s="234"/>
      <c r="BZ36" s="234"/>
      <c r="CA36" s="234"/>
      <c r="CB36" s="234"/>
      <c r="CC36" s="234"/>
      <c r="CD36" s="234"/>
      <c r="CE36" s="234"/>
      <c r="CF36" s="234"/>
      <c r="CG36" s="234"/>
      <c r="CH36" s="234"/>
      <c r="CI36" s="234"/>
      <c r="CJ36" s="234"/>
      <c r="CK36" s="234"/>
      <c r="CL36" s="234"/>
      <c r="CM36" s="234"/>
      <c r="CN36" s="234"/>
      <c r="CO36" s="234"/>
      <c r="CP36" s="234"/>
      <c r="CQ36" s="234"/>
      <c r="CR36" s="234"/>
      <c r="CS36" s="234"/>
      <c r="CT36" s="234"/>
      <c r="CU36" s="234"/>
      <c r="CV36" s="234"/>
      <c r="CW36" s="234"/>
      <c r="CX36" s="234"/>
      <c r="CY36" s="234"/>
      <c r="CZ36" s="234"/>
      <c r="DA36" s="234"/>
      <c r="DB36" s="234"/>
      <c r="DC36" s="234"/>
      <c r="DD36" s="234"/>
      <c r="DE36" s="234"/>
      <c r="DF36" s="234"/>
      <c r="DG36" s="234"/>
      <c r="DH36" s="234"/>
      <c r="DI36" s="234"/>
    </row>
    <row r="37" spans="2:113" s="232" customFormat="1" x14ac:dyDescent="0.25">
      <c r="B37" s="231" t="s">
        <v>116</v>
      </c>
      <c r="C37" s="231"/>
      <c r="D37" s="231"/>
      <c r="E37" s="231"/>
      <c r="H37" s="231"/>
      <c r="I37" s="231"/>
      <c r="J37" s="231"/>
      <c r="K37" s="231"/>
      <c r="L37" s="231"/>
      <c r="M37" s="231"/>
      <c r="N37" s="231"/>
      <c r="O37" s="231"/>
      <c r="P37" s="231"/>
      <c r="Q37" s="231"/>
      <c r="R37" s="231"/>
      <c r="S37" s="231"/>
      <c r="T37" s="231"/>
      <c r="U37" s="231"/>
      <c r="V37" s="231"/>
      <c r="AN37" s="231"/>
      <c r="AO37" s="231"/>
      <c r="AP37" s="231"/>
      <c r="AQ37" s="231"/>
      <c r="AR37" s="231"/>
      <c r="AS37" s="231"/>
      <c r="AT37" s="231"/>
      <c r="AU37" s="231"/>
      <c r="AV37" s="231"/>
      <c r="AW37" s="231"/>
      <c r="AX37" s="231"/>
      <c r="AY37" s="231"/>
      <c r="AZ37" s="231"/>
      <c r="BA37" s="231"/>
      <c r="BB37" s="231"/>
      <c r="BC37" s="231"/>
      <c r="BD37" s="231"/>
      <c r="BE37" s="231"/>
      <c r="BF37" s="231"/>
      <c r="BG37" s="231"/>
      <c r="BH37" s="231"/>
      <c r="BI37" s="231"/>
      <c r="BJ37" s="231"/>
      <c r="BK37" s="234"/>
      <c r="BL37" s="234"/>
      <c r="BM37" s="234"/>
      <c r="BN37" s="234"/>
      <c r="BO37" s="234"/>
      <c r="BP37" s="234"/>
      <c r="BQ37" s="234"/>
      <c r="BR37" s="234"/>
      <c r="BS37" s="234"/>
      <c r="BT37" s="234"/>
      <c r="BU37" s="234"/>
      <c r="BV37" s="234"/>
      <c r="BW37" s="234"/>
      <c r="BX37" s="234"/>
      <c r="BY37" s="234"/>
      <c r="BZ37" s="234"/>
      <c r="CA37" s="234"/>
      <c r="CB37" s="234"/>
      <c r="CC37" s="234"/>
      <c r="CD37" s="234"/>
      <c r="CE37" s="234"/>
      <c r="CF37" s="234"/>
      <c r="CG37" s="234"/>
      <c r="CH37" s="234"/>
      <c r="CI37" s="234"/>
      <c r="CJ37" s="234"/>
      <c r="CK37" s="234"/>
      <c r="CL37" s="234"/>
      <c r="CM37" s="234"/>
      <c r="CN37" s="234"/>
      <c r="CO37" s="234"/>
      <c r="CP37" s="234"/>
      <c r="CQ37" s="234"/>
      <c r="CR37" s="234"/>
      <c r="CS37" s="234"/>
      <c r="CT37" s="234"/>
      <c r="CU37" s="234"/>
      <c r="CV37" s="234"/>
      <c r="CW37" s="234"/>
      <c r="CX37" s="234"/>
      <c r="CY37" s="234"/>
      <c r="CZ37" s="234"/>
      <c r="DA37" s="234"/>
      <c r="DB37" s="234"/>
      <c r="DC37" s="234"/>
      <c r="DD37" s="234"/>
      <c r="DE37" s="234"/>
      <c r="DF37" s="234"/>
      <c r="DG37" s="234"/>
      <c r="DH37" s="234"/>
      <c r="DI37" s="234"/>
    </row>
    <row r="38" spans="2:113" s="232" customFormat="1" x14ac:dyDescent="0.25">
      <c r="B38" s="231" t="s">
        <v>115</v>
      </c>
      <c r="C38" s="231"/>
      <c r="D38" s="231"/>
      <c r="E38" s="231"/>
      <c r="H38" s="231"/>
      <c r="I38" s="231"/>
      <c r="J38" s="231"/>
      <c r="K38" s="231"/>
      <c r="L38" s="231"/>
      <c r="M38" s="231"/>
      <c r="N38" s="231"/>
      <c r="O38" s="231"/>
      <c r="P38" s="231"/>
      <c r="Q38" s="231"/>
      <c r="R38" s="231"/>
      <c r="S38" s="231"/>
      <c r="T38" s="231"/>
      <c r="U38" s="231"/>
      <c r="V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2:113" s="232" customFormat="1" x14ac:dyDescent="0.25">
      <c r="B39" s="231" t="s">
        <v>114</v>
      </c>
      <c r="C39" s="231"/>
      <c r="D39" s="231"/>
      <c r="E39" s="231"/>
      <c r="H39" s="231"/>
      <c r="I39" s="231"/>
      <c r="J39" s="231"/>
      <c r="K39" s="231"/>
      <c r="L39" s="231"/>
      <c r="M39" s="231"/>
      <c r="N39" s="231"/>
      <c r="O39" s="231"/>
      <c r="P39" s="231"/>
      <c r="Q39" s="231"/>
      <c r="R39" s="231"/>
      <c r="S39" s="231"/>
      <c r="T39" s="231"/>
      <c r="U39" s="231"/>
      <c r="V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2:113" s="232" customFormat="1" x14ac:dyDescent="0.25">
      <c r="B40" s="231" t="s">
        <v>113</v>
      </c>
      <c r="C40" s="231"/>
      <c r="D40" s="231"/>
      <c r="E40" s="231"/>
      <c r="H40" s="231"/>
      <c r="I40" s="231"/>
      <c r="J40" s="231"/>
      <c r="K40" s="231"/>
      <c r="L40" s="231"/>
      <c r="M40" s="231"/>
      <c r="N40" s="231"/>
      <c r="O40" s="231"/>
      <c r="P40" s="231"/>
      <c r="Q40" s="231"/>
      <c r="R40" s="231"/>
      <c r="S40" s="231"/>
      <c r="T40" s="231"/>
      <c r="U40" s="231"/>
      <c r="V40" s="231"/>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2:113" s="232" customFormat="1" x14ac:dyDescent="0.25">
      <c r="B41" s="231" t="s">
        <v>112</v>
      </c>
      <c r="C41" s="231"/>
      <c r="D41" s="231"/>
      <c r="E41" s="231"/>
      <c r="H41" s="231"/>
      <c r="I41" s="231"/>
      <c r="J41" s="231"/>
      <c r="K41" s="231"/>
      <c r="L41" s="231"/>
      <c r="M41" s="231"/>
      <c r="N41" s="231"/>
      <c r="O41" s="231"/>
      <c r="P41" s="231"/>
      <c r="Q41" s="231"/>
      <c r="R41" s="231"/>
      <c r="S41" s="231"/>
      <c r="T41" s="231"/>
      <c r="U41" s="231"/>
      <c r="V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4"/>
      <c r="BL41" s="234"/>
      <c r="BM41" s="234"/>
      <c r="BN41" s="234"/>
      <c r="BO41" s="234"/>
      <c r="BP41" s="234"/>
      <c r="BQ41" s="234"/>
      <c r="BR41" s="234"/>
      <c r="BS41" s="234"/>
      <c r="BT41" s="234"/>
      <c r="BU41" s="234"/>
      <c r="BV41" s="234"/>
      <c r="BW41" s="234"/>
      <c r="BX41" s="234"/>
      <c r="BY41" s="234"/>
      <c r="BZ41" s="234"/>
      <c r="CA41" s="234"/>
      <c r="CB41" s="234"/>
      <c r="CC41" s="234"/>
      <c r="CD41" s="234"/>
      <c r="CE41" s="234"/>
      <c r="CF41" s="234"/>
      <c r="CG41" s="234"/>
      <c r="CH41" s="234"/>
      <c r="CI41" s="234"/>
      <c r="CJ41" s="234"/>
      <c r="CK41" s="234"/>
      <c r="CL41" s="234"/>
      <c r="CM41" s="234"/>
      <c r="CN41" s="234"/>
      <c r="CO41" s="234"/>
      <c r="CP41" s="234"/>
      <c r="CQ41" s="234"/>
      <c r="CR41" s="234"/>
      <c r="CS41" s="234"/>
      <c r="CT41" s="234"/>
      <c r="CU41" s="234"/>
      <c r="CV41" s="234"/>
      <c r="CW41" s="234"/>
      <c r="CX41" s="234"/>
      <c r="CY41" s="234"/>
      <c r="CZ41" s="234"/>
      <c r="DA41" s="234"/>
      <c r="DB41" s="234"/>
      <c r="DC41" s="234"/>
      <c r="DD41" s="234"/>
      <c r="DE41" s="234"/>
      <c r="DF41" s="234"/>
      <c r="DG41" s="234"/>
      <c r="DH41" s="234"/>
      <c r="DI41" s="234"/>
    </row>
    <row r="42" spans="2:113" s="232" customFormat="1" x14ac:dyDescent="0.25">
      <c r="B42" s="231" t="s">
        <v>111</v>
      </c>
      <c r="C42" s="231"/>
      <c r="D42" s="231"/>
      <c r="E42" s="231"/>
      <c r="H42" s="231"/>
      <c r="I42" s="231"/>
      <c r="J42" s="231"/>
      <c r="K42" s="231"/>
      <c r="L42" s="231"/>
      <c r="M42" s="231"/>
      <c r="N42" s="231"/>
      <c r="O42" s="231"/>
      <c r="P42" s="231"/>
      <c r="Q42" s="231"/>
      <c r="R42" s="231"/>
      <c r="S42" s="231"/>
      <c r="T42" s="231"/>
      <c r="U42" s="231"/>
      <c r="V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4"/>
      <c r="BL42" s="234"/>
      <c r="BM42" s="234"/>
      <c r="BN42" s="234"/>
      <c r="BO42" s="234"/>
      <c r="BP42" s="234"/>
      <c r="BQ42" s="234"/>
      <c r="BR42" s="234"/>
      <c r="BS42" s="234"/>
      <c r="BT42" s="234"/>
      <c r="BU42" s="234"/>
      <c r="BV42" s="234"/>
      <c r="BW42" s="234"/>
      <c r="BX42" s="234"/>
      <c r="BY42" s="234"/>
      <c r="BZ42" s="234"/>
      <c r="CA42" s="234"/>
      <c r="CB42" s="234"/>
      <c r="CC42" s="234"/>
      <c r="CD42" s="234"/>
      <c r="CE42" s="234"/>
      <c r="CF42" s="234"/>
      <c r="CG42" s="234"/>
      <c r="CH42" s="234"/>
      <c r="CI42" s="234"/>
      <c r="CJ42" s="234"/>
      <c r="CK42" s="234"/>
      <c r="CL42" s="234"/>
      <c r="CM42" s="234"/>
      <c r="CN42" s="234"/>
      <c r="CO42" s="234"/>
      <c r="CP42" s="234"/>
      <c r="CQ42" s="234"/>
      <c r="CR42" s="234"/>
      <c r="CS42" s="234"/>
      <c r="CT42" s="234"/>
      <c r="CU42" s="234"/>
      <c r="CV42" s="234"/>
      <c r="CW42" s="234"/>
      <c r="CX42" s="234"/>
      <c r="CY42" s="234"/>
      <c r="CZ42" s="234"/>
      <c r="DA42" s="234"/>
      <c r="DB42" s="234"/>
      <c r="DC42" s="234"/>
      <c r="DD42" s="234"/>
      <c r="DE42" s="234"/>
      <c r="DF42" s="234"/>
      <c r="DG42" s="234"/>
      <c r="DH42" s="234"/>
      <c r="DI42" s="234"/>
    </row>
    <row r="43" spans="2:113" s="232" customFormat="1" x14ac:dyDescent="0.25">
      <c r="B43" s="231" t="s">
        <v>110</v>
      </c>
      <c r="C43" s="231"/>
      <c r="D43" s="231"/>
      <c r="E43" s="231"/>
      <c r="H43" s="231"/>
      <c r="I43" s="231"/>
      <c r="J43" s="231"/>
      <c r="K43" s="231"/>
      <c r="L43" s="231"/>
      <c r="M43" s="231"/>
      <c r="N43" s="231"/>
      <c r="O43" s="231"/>
      <c r="P43" s="231"/>
      <c r="Q43" s="231"/>
      <c r="R43" s="231"/>
      <c r="S43" s="231"/>
      <c r="T43" s="231"/>
      <c r="U43" s="231"/>
      <c r="V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4"/>
      <c r="BL43" s="234"/>
      <c r="BM43" s="234"/>
      <c r="BN43" s="234"/>
      <c r="BO43" s="234"/>
      <c r="BP43" s="234"/>
      <c r="BQ43" s="234"/>
      <c r="BR43" s="234"/>
      <c r="BS43" s="234"/>
      <c r="BT43" s="234"/>
      <c r="BU43" s="234"/>
      <c r="BV43" s="234"/>
      <c r="BW43" s="234"/>
      <c r="BX43" s="234"/>
      <c r="BY43" s="234"/>
      <c r="BZ43" s="234"/>
      <c r="CA43" s="234"/>
      <c r="CB43" s="234"/>
      <c r="CC43" s="234"/>
      <c r="CD43" s="234"/>
      <c r="CE43" s="234"/>
      <c r="CF43" s="234"/>
      <c r="CG43" s="234"/>
      <c r="CH43" s="234"/>
      <c r="CI43" s="234"/>
      <c r="CJ43" s="234"/>
      <c r="CK43" s="234"/>
      <c r="CL43" s="234"/>
      <c r="CM43" s="234"/>
      <c r="CN43" s="234"/>
      <c r="CO43" s="234"/>
      <c r="CP43" s="234"/>
      <c r="CQ43" s="234"/>
      <c r="CR43" s="234"/>
      <c r="CS43" s="234"/>
      <c r="CT43" s="234"/>
      <c r="CU43" s="234"/>
      <c r="CV43" s="234"/>
      <c r="CW43" s="234"/>
      <c r="CX43" s="234"/>
      <c r="CY43" s="234"/>
      <c r="CZ43" s="234"/>
      <c r="DA43" s="234"/>
      <c r="DB43" s="234"/>
      <c r="DC43" s="234"/>
      <c r="DD43" s="234"/>
      <c r="DE43" s="234"/>
      <c r="DF43" s="234"/>
      <c r="DG43" s="234"/>
      <c r="DH43" s="234"/>
      <c r="DI43" s="234"/>
    </row>
    <row r="44" spans="2:113" s="232" customFormat="1" x14ac:dyDescent="0.25">
      <c r="Q44" s="231"/>
      <c r="R44" s="231"/>
      <c r="S44" s="231"/>
      <c r="T44" s="231"/>
      <c r="U44" s="231"/>
      <c r="V44" s="231"/>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4"/>
      <c r="BL44" s="234"/>
      <c r="BM44" s="234"/>
      <c r="BN44" s="234"/>
      <c r="BO44" s="234"/>
      <c r="BP44" s="234"/>
      <c r="BQ44" s="234"/>
      <c r="BR44" s="234"/>
      <c r="BS44" s="234"/>
      <c r="BT44" s="234"/>
      <c r="BU44" s="234"/>
      <c r="BV44" s="234"/>
      <c r="BW44" s="234"/>
      <c r="BX44" s="234"/>
      <c r="BY44" s="234"/>
      <c r="BZ44" s="234"/>
      <c r="CA44" s="234"/>
      <c r="CB44" s="234"/>
      <c r="CC44" s="234"/>
      <c r="CD44" s="234"/>
      <c r="CE44" s="234"/>
      <c r="CF44" s="234"/>
      <c r="CG44" s="234"/>
      <c r="CH44" s="234"/>
      <c r="CI44" s="234"/>
      <c r="CJ44" s="234"/>
      <c r="CK44" s="234"/>
      <c r="CL44" s="234"/>
      <c r="CM44" s="234"/>
      <c r="CN44" s="234"/>
      <c r="CO44" s="234"/>
      <c r="CP44" s="234"/>
      <c r="CQ44" s="234"/>
      <c r="CR44" s="234"/>
      <c r="CS44" s="234"/>
      <c r="CT44" s="234"/>
      <c r="CU44" s="234"/>
      <c r="CV44" s="234"/>
      <c r="CW44" s="234"/>
      <c r="CX44" s="234"/>
      <c r="CY44" s="234"/>
      <c r="CZ44" s="234"/>
      <c r="DA44" s="234"/>
      <c r="DB44" s="234"/>
      <c r="DC44" s="234"/>
      <c r="DD44" s="234"/>
      <c r="DE44" s="234"/>
      <c r="DF44" s="234"/>
      <c r="DG44" s="234"/>
      <c r="DH44" s="234"/>
      <c r="DI44" s="234"/>
    </row>
    <row r="45" spans="2:113" s="232" customFormat="1" x14ac:dyDescent="0.25">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4"/>
      <c r="BL45" s="234"/>
      <c r="BM45" s="234"/>
      <c r="BN45" s="234"/>
      <c r="BO45" s="234"/>
      <c r="BP45" s="234"/>
      <c r="BQ45" s="234"/>
      <c r="BR45" s="234"/>
      <c r="BS45" s="234"/>
      <c r="BT45" s="234"/>
      <c r="BU45" s="234"/>
      <c r="BV45" s="234"/>
      <c r="BW45" s="234"/>
      <c r="BX45" s="234"/>
      <c r="BY45" s="234"/>
      <c r="BZ45" s="234"/>
      <c r="CA45" s="234"/>
      <c r="CB45" s="234"/>
      <c r="CC45" s="234"/>
      <c r="CD45" s="234"/>
      <c r="CE45" s="234"/>
      <c r="CF45" s="234"/>
      <c r="CG45" s="234"/>
      <c r="CH45" s="234"/>
      <c r="CI45" s="234"/>
      <c r="CJ45" s="234"/>
      <c r="CK45" s="234"/>
      <c r="CL45" s="234"/>
      <c r="CM45" s="234"/>
      <c r="CN45" s="234"/>
      <c r="CO45" s="234"/>
      <c r="CP45" s="234"/>
      <c r="CQ45" s="234"/>
      <c r="CR45" s="234"/>
      <c r="CS45" s="234"/>
      <c r="CT45" s="234"/>
      <c r="CU45" s="234"/>
      <c r="CV45" s="234"/>
      <c r="CW45" s="234"/>
      <c r="CX45" s="234"/>
      <c r="CY45" s="234"/>
      <c r="CZ45" s="234"/>
      <c r="DA45" s="234"/>
      <c r="DB45" s="234"/>
      <c r="DC45" s="234"/>
      <c r="DD45" s="234"/>
      <c r="DE45" s="234"/>
      <c r="DF45" s="234"/>
      <c r="DG45" s="234"/>
      <c r="DH45" s="234"/>
      <c r="DI45" s="23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S26" sqref="S26"/>
    </sheetView>
  </sheetViews>
  <sheetFormatPr defaultColWidth="10.7109375" defaultRowHeight="15.75" x14ac:dyDescent="0.25"/>
  <cols>
    <col min="1" max="1" width="10.7109375" style="55"/>
    <col min="2" max="5" width="16.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14.42578125" style="55" customWidth="1"/>
    <col min="24" max="24" width="24.5703125" style="55" customWidth="1"/>
    <col min="25" max="25" width="18.42578125" style="55" customWidth="1"/>
    <col min="26" max="26" width="21.710937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67" t="s">
        <v>10</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64" t="s">
        <v>9</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tr">
        <f>'1. паспорт местоположение'!A12</f>
        <v>M_TP2000.VL.0045</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64" t="s">
        <v>8</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tr">
        <f>'1. паспорт местоположение'!A15</f>
        <v>Реконструкция ВЛ 110 кВ "Ямбург - ЯГП-2" с ответвлениями на ПС 110 кВ "ЯГП-3, ЯГП-3В, ЯГП-4" (замена 209 опор, 54 км провода)</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460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59" customFormat="1" ht="21" customHeight="1" x14ac:dyDescent="0.25"/>
    <row r="21" spans="1:27" ht="15.75" customHeight="1" x14ac:dyDescent="0.25">
      <c r="A21" s="398" t="s">
        <v>6</v>
      </c>
      <c r="B21" s="401" t="s">
        <v>466</v>
      </c>
      <c r="C21" s="402"/>
      <c r="D21" s="401" t="s">
        <v>468</v>
      </c>
      <c r="E21" s="402"/>
      <c r="F21" s="405" t="s">
        <v>103</v>
      </c>
      <c r="G21" s="406"/>
      <c r="H21" s="406"/>
      <c r="I21" s="407"/>
      <c r="J21" s="398" t="s">
        <v>469</v>
      </c>
      <c r="K21" s="401" t="s">
        <v>470</v>
      </c>
      <c r="L21" s="402"/>
      <c r="M21" s="401" t="s">
        <v>471</v>
      </c>
      <c r="N21" s="402"/>
      <c r="O21" s="401" t="s">
        <v>459</v>
      </c>
      <c r="P21" s="402"/>
      <c r="Q21" s="401" t="s">
        <v>136</v>
      </c>
      <c r="R21" s="402"/>
      <c r="S21" s="398" t="s">
        <v>135</v>
      </c>
      <c r="T21" s="398" t="s">
        <v>472</v>
      </c>
      <c r="U21" s="398" t="s">
        <v>467</v>
      </c>
      <c r="V21" s="401" t="s">
        <v>134</v>
      </c>
      <c r="W21" s="402"/>
      <c r="X21" s="405" t="s">
        <v>126</v>
      </c>
      <c r="Y21" s="406"/>
      <c r="Z21" s="405" t="s">
        <v>125</v>
      </c>
      <c r="AA21" s="406"/>
    </row>
    <row r="22" spans="1:27" ht="216" customHeight="1" x14ac:dyDescent="0.25">
      <c r="A22" s="399"/>
      <c r="B22" s="403"/>
      <c r="C22" s="404"/>
      <c r="D22" s="403"/>
      <c r="E22" s="404"/>
      <c r="F22" s="405" t="s">
        <v>133</v>
      </c>
      <c r="G22" s="407"/>
      <c r="H22" s="405" t="s">
        <v>132</v>
      </c>
      <c r="I22" s="407"/>
      <c r="J22" s="400"/>
      <c r="K22" s="403"/>
      <c r="L22" s="404"/>
      <c r="M22" s="403"/>
      <c r="N22" s="404"/>
      <c r="O22" s="403"/>
      <c r="P22" s="404"/>
      <c r="Q22" s="403"/>
      <c r="R22" s="404"/>
      <c r="S22" s="400"/>
      <c r="T22" s="400"/>
      <c r="U22" s="400"/>
      <c r="V22" s="403"/>
      <c r="W22" s="404"/>
      <c r="X22" s="97" t="s">
        <v>124</v>
      </c>
      <c r="Y22" s="97" t="s">
        <v>457</v>
      </c>
      <c r="Z22" s="97" t="s">
        <v>123</v>
      </c>
      <c r="AA22" s="97" t="s">
        <v>122</v>
      </c>
    </row>
    <row r="23" spans="1:27" ht="60" customHeight="1" x14ac:dyDescent="0.25">
      <c r="A23" s="400"/>
      <c r="B23" s="153" t="s">
        <v>120</v>
      </c>
      <c r="C23" s="15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9" customFormat="1" ht="155.25" customHeight="1" x14ac:dyDescent="0.25">
      <c r="A25" s="103">
        <v>1</v>
      </c>
      <c r="B25" s="97" t="s">
        <v>605</v>
      </c>
      <c r="C25" s="97" t="s">
        <v>605</v>
      </c>
      <c r="D25" s="97" t="s">
        <v>605</v>
      </c>
      <c r="E25" s="97" t="s">
        <v>605</v>
      </c>
      <c r="F25" s="103">
        <v>110</v>
      </c>
      <c r="G25" s="103">
        <v>110</v>
      </c>
      <c r="H25" s="103">
        <v>110</v>
      </c>
      <c r="I25" s="103">
        <v>110</v>
      </c>
      <c r="J25" s="103">
        <v>1989</v>
      </c>
      <c r="K25" s="103">
        <v>1</v>
      </c>
      <c r="L25" s="103">
        <v>1</v>
      </c>
      <c r="M25" s="103" t="s">
        <v>528</v>
      </c>
      <c r="N25" s="103" t="s">
        <v>528</v>
      </c>
      <c r="O25" s="103" t="s">
        <v>529</v>
      </c>
      <c r="P25" s="103" t="s">
        <v>529</v>
      </c>
      <c r="Q25" s="103">
        <v>36.5</v>
      </c>
      <c r="R25" s="103">
        <v>36.5</v>
      </c>
      <c r="S25" s="103" t="s">
        <v>606</v>
      </c>
      <c r="T25" s="235">
        <v>2019</v>
      </c>
      <c r="U25" s="235">
        <v>8</v>
      </c>
      <c r="V25" s="97" t="s">
        <v>530</v>
      </c>
      <c r="W25" s="97" t="s">
        <v>531</v>
      </c>
      <c r="X25" s="97"/>
      <c r="Y25" s="97"/>
      <c r="Z25" s="97"/>
      <c r="AA25" s="97"/>
    </row>
    <row r="26" spans="1:27" ht="155.25" customHeight="1" x14ac:dyDescent="0.25">
      <c r="X26" s="99"/>
      <c r="Y26" s="100"/>
      <c r="Z26" s="56"/>
      <c r="AA26" s="56"/>
    </row>
    <row r="27" spans="1:27" s="57" customFormat="1" ht="155.25" customHeight="1" x14ac:dyDescent="0.2">
      <c r="A27" s="58"/>
      <c r="B27" s="58"/>
      <c r="C27" s="58"/>
      <c r="E27" s="58"/>
      <c r="X27" s="101"/>
      <c r="Y27" s="101"/>
      <c r="Z27" s="101"/>
      <c r="AA27" s="10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D26" sqref="D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64" t="s">
        <v>9</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M_TP2000.VL.0045</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64" t="s">
        <v>8</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9" t="str">
        <f>'1. паспорт местоположение'!A15:C15</f>
        <v>Реконструкция ВЛ 110 кВ "Ямбург - ЯГП-2" с ответвлениями на ПС 110 кВ "ЯГП-3, ЯГП-3В, ЯГП-4" (замена 209 опор, 54 км провода)</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64" t="s">
        <v>7</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65" t="s">
        <v>452</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05" customHeight="1" x14ac:dyDescent="0.2">
      <c r="A22" s="28" t="s">
        <v>66</v>
      </c>
      <c r="B22" s="35" t="s">
        <v>464</v>
      </c>
      <c r="C22" s="195" t="s">
        <v>598</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34" t="s">
        <v>601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29" t="s">
        <v>607</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485</v>
      </c>
      <c r="C25" s="29" t="s">
        <v>619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246</v>
      </c>
      <c r="C26" s="29" t="s">
        <v>527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465</v>
      </c>
      <c r="C27" s="29"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50"/>
      <c r="AB6" s="150"/>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50"/>
      <c r="AB7" s="150"/>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51"/>
      <c r="AB8" s="151"/>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52"/>
      <c r="AB9" s="152"/>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50"/>
      <c r="AB10" s="150"/>
    </row>
    <row r="11" spans="1:28" ht="15.75" x14ac:dyDescent="0.25">
      <c r="A11" s="371" t="str">
        <f>'1. паспорт местоположение'!A12:C12</f>
        <v>M_TP2000.VL.0045</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51"/>
      <c r="AB11" s="151"/>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52"/>
      <c r="AB12" s="152"/>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371" t="str">
        <f>'1. паспорт местоположение'!A15:C15</f>
        <v>Реконструкция ВЛ 110 кВ "Ямбург - ЯГП-2" с ответвлениями на ПС 110 кВ "ЯГП-3, ЯГП-3В, ЯГП-4" (замена 209 опор, 54 км провода)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51"/>
      <c r="AB14" s="151"/>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52"/>
      <c r="AB15" s="152"/>
    </row>
    <row r="16" spans="1:28"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159"/>
      <c r="AB16" s="159"/>
    </row>
    <row r="17" spans="1:2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159"/>
      <c r="AB17" s="159"/>
    </row>
    <row r="18" spans="1:28"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159"/>
      <c r="AB18" s="159"/>
    </row>
    <row r="19" spans="1:2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159"/>
      <c r="AB19" s="159"/>
    </row>
    <row r="20" spans="1:28"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160"/>
      <c r="AB20" s="160"/>
    </row>
    <row r="21" spans="1:28" x14ac:dyDescent="0.25">
      <c r="A21" s="408"/>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160"/>
      <c r="AB21" s="160"/>
    </row>
    <row r="22" spans="1:28" x14ac:dyDescent="0.25">
      <c r="A22" s="409" t="s">
        <v>483</v>
      </c>
      <c r="B22" s="409"/>
      <c r="C22" s="409"/>
      <c r="D22" s="409"/>
      <c r="E22" s="409"/>
      <c r="F22" s="409"/>
      <c r="G22" s="409"/>
      <c r="H22" s="409"/>
      <c r="I22" s="409"/>
      <c r="J22" s="409"/>
      <c r="K22" s="409"/>
      <c r="L22" s="409"/>
      <c r="M22" s="409"/>
      <c r="N22" s="409"/>
      <c r="O22" s="409"/>
      <c r="P22" s="409"/>
      <c r="Q22" s="409"/>
      <c r="R22" s="409"/>
      <c r="S22" s="409"/>
      <c r="T22" s="409"/>
      <c r="U22" s="409"/>
      <c r="V22" s="409"/>
      <c r="W22" s="409"/>
      <c r="X22" s="409"/>
      <c r="Y22" s="409"/>
      <c r="Z22" s="409"/>
      <c r="AA22" s="161"/>
      <c r="AB22" s="161"/>
    </row>
    <row r="23" spans="1:28" ht="32.25" customHeight="1" x14ac:dyDescent="0.25">
      <c r="A23" s="411" t="s">
        <v>338</v>
      </c>
      <c r="B23" s="412"/>
      <c r="C23" s="412"/>
      <c r="D23" s="412"/>
      <c r="E23" s="412"/>
      <c r="F23" s="412"/>
      <c r="G23" s="412"/>
      <c r="H23" s="412"/>
      <c r="I23" s="412"/>
      <c r="J23" s="412"/>
      <c r="K23" s="412"/>
      <c r="L23" s="413"/>
      <c r="M23" s="410" t="s">
        <v>339</v>
      </c>
      <c r="N23" s="410"/>
      <c r="O23" s="410"/>
      <c r="P23" s="410"/>
      <c r="Q23" s="410"/>
      <c r="R23" s="410"/>
      <c r="S23" s="410"/>
      <c r="T23" s="410"/>
      <c r="U23" s="410"/>
      <c r="V23" s="410"/>
      <c r="W23" s="410"/>
      <c r="X23" s="410"/>
      <c r="Y23" s="410"/>
      <c r="Z23" s="410"/>
    </row>
    <row r="24" spans="1:28" ht="151.5" customHeight="1" x14ac:dyDescent="0.25">
      <c r="A24" s="94" t="s">
        <v>249</v>
      </c>
      <c r="B24" s="95" t="s">
        <v>278</v>
      </c>
      <c r="C24" s="94" t="s">
        <v>332</v>
      </c>
      <c r="D24" s="94" t="s">
        <v>250</v>
      </c>
      <c r="E24" s="94" t="s">
        <v>333</v>
      </c>
      <c r="F24" s="94" t="s">
        <v>335</v>
      </c>
      <c r="G24" s="94" t="s">
        <v>334</v>
      </c>
      <c r="H24" s="94" t="s">
        <v>251</v>
      </c>
      <c r="I24" s="94" t="s">
        <v>336</v>
      </c>
      <c r="J24" s="94" t="s">
        <v>283</v>
      </c>
      <c r="K24" s="95" t="s">
        <v>277</v>
      </c>
      <c r="L24" s="95" t="s">
        <v>252</v>
      </c>
      <c r="M24" s="96" t="s">
        <v>297</v>
      </c>
      <c r="N24" s="95" t="s">
        <v>494</v>
      </c>
      <c r="O24" s="94" t="s">
        <v>294</v>
      </c>
      <c r="P24" s="94" t="s">
        <v>295</v>
      </c>
      <c r="Q24" s="94" t="s">
        <v>293</v>
      </c>
      <c r="R24" s="94" t="s">
        <v>251</v>
      </c>
      <c r="S24" s="94" t="s">
        <v>292</v>
      </c>
      <c r="T24" s="94" t="s">
        <v>291</v>
      </c>
      <c r="U24" s="94" t="s">
        <v>331</v>
      </c>
      <c r="V24" s="94" t="s">
        <v>293</v>
      </c>
      <c r="W24" s="104" t="s">
        <v>276</v>
      </c>
      <c r="X24" s="104" t="s">
        <v>308</v>
      </c>
      <c r="Y24" s="104" t="s">
        <v>309</v>
      </c>
      <c r="Z24" s="106" t="s">
        <v>306</v>
      </c>
    </row>
    <row r="25" spans="1:28" ht="16.5" customHeight="1" x14ac:dyDescent="0.25">
      <c r="A25" s="94">
        <v>1</v>
      </c>
      <c r="B25" s="95">
        <v>2</v>
      </c>
      <c r="C25" s="94">
        <v>3</v>
      </c>
      <c r="D25" s="95">
        <v>4</v>
      </c>
      <c r="E25" s="94">
        <v>5</v>
      </c>
      <c r="F25" s="95">
        <v>6</v>
      </c>
      <c r="G25" s="94">
        <v>7</v>
      </c>
      <c r="H25" s="95">
        <v>8</v>
      </c>
      <c r="I25" s="94">
        <v>9</v>
      </c>
      <c r="J25" s="95">
        <v>10</v>
      </c>
      <c r="K25" s="162">
        <v>11</v>
      </c>
      <c r="L25" s="95">
        <v>12</v>
      </c>
      <c r="M25" s="162">
        <v>13</v>
      </c>
      <c r="N25" s="95">
        <v>14</v>
      </c>
      <c r="O25" s="162">
        <v>15</v>
      </c>
      <c r="P25" s="95">
        <v>16</v>
      </c>
      <c r="Q25" s="162">
        <v>17</v>
      </c>
      <c r="R25" s="95">
        <v>18</v>
      </c>
      <c r="S25" s="162">
        <v>19</v>
      </c>
      <c r="T25" s="95">
        <v>20</v>
      </c>
      <c r="U25" s="162">
        <v>21</v>
      </c>
      <c r="V25" s="95">
        <v>22</v>
      </c>
      <c r="W25" s="162">
        <v>23</v>
      </c>
      <c r="X25" s="95">
        <v>24</v>
      </c>
      <c r="Y25" s="162">
        <v>25</v>
      </c>
      <c r="Z25" s="95">
        <v>26</v>
      </c>
    </row>
    <row r="26" spans="1:28" ht="45.75" customHeight="1" x14ac:dyDescent="0.25">
      <c r="A26" s="87" t="s">
        <v>316</v>
      </c>
      <c r="B26" s="93"/>
      <c r="C26" s="89" t="s">
        <v>318</v>
      </c>
      <c r="D26" s="89" t="s">
        <v>319</v>
      </c>
      <c r="E26" s="89" t="s">
        <v>320</v>
      </c>
      <c r="F26" s="89" t="s">
        <v>288</v>
      </c>
      <c r="G26" s="89" t="s">
        <v>321</v>
      </c>
      <c r="H26" s="89" t="s">
        <v>251</v>
      </c>
      <c r="I26" s="89" t="s">
        <v>322</v>
      </c>
      <c r="J26" s="89" t="s">
        <v>323</v>
      </c>
      <c r="K26" s="86"/>
      <c r="L26" s="90" t="s">
        <v>274</v>
      </c>
      <c r="M26" s="92" t="s">
        <v>290</v>
      </c>
      <c r="N26" s="86"/>
      <c r="O26" s="86"/>
      <c r="P26" s="86"/>
      <c r="Q26" s="86"/>
      <c r="R26" s="86"/>
      <c r="S26" s="86"/>
      <c r="T26" s="86"/>
      <c r="U26" s="86"/>
      <c r="V26" s="86"/>
      <c r="W26" s="86"/>
      <c r="X26" s="86"/>
      <c r="Y26" s="86"/>
      <c r="Z26" s="88" t="s">
        <v>307</v>
      </c>
    </row>
    <row r="27" spans="1:28" x14ac:dyDescent="0.25">
      <c r="A27" s="86" t="s">
        <v>253</v>
      </c>
      <c r="B27" s="86" t="s">
        <v>279</v>
      </c>
      <c r="C27" s="86" t="s">
        <v>258</v>
      </c>
      <c r="D27" s="86" t="s">
        <v>259</v>
      </c>
      <c r="E27" s="86" t="s">
        <v>298</v>
      </c>
      <c r="F27" s="89" t="s">
        <v>254</v>
      </c>
      <c r="G27" s="89" t="s">
        <v>302</v>
      </c>
      <c r="H27" s="86" t="s">
        <v>251</v>
      </c>
      <c r="I27" s="89" t="s">
        <v>284</v>
      </c>
      <c r="J27" s="89" t="s">
        <v>266</v>
      </c>
      <c r="K27" s="90" t="s">
        <v>270</v>
      </c>
      <c r="L27" s="86"/>
      <c r="M27" s="90" t="s">
        <v>296</v>
      </c>
      <c r="N27" s="86"/>
      <c r="O27" s="86"/>
      <c r="P27" s="86"/>
      <c r="Q27" s="86"/>
      <c r="R27" s="86"/>
      <c r="S27" s="86"/>
      <c r="T27" s="86"/>
      <c r="U27" s="86"/>
      <c r="V27" s="86"/>
      <c r="W27" s="86"/>
      <c r="X27" s="86"/>
      <c r="Y27" s="86"/>
      <c r="Z27" s="86"/>
    </row>
    <row r="28" spans="1:28" x14ac:dyDescent="0.25">
      <c r="A28" s="86" t="s">
        <v>253</v>
      </c>
      <c r="B28" s="86" t="s">
        <v>280</v>
      </c>
      <c r="C28" s="86" t="s">
        <v>260</v>
      </c>
      <c r="D28" s="86" t="s">
        <v>261</v>
      </c>
      <c r="E28" s="86" t="s">
        <v>299</v>
      </c>
      <c r="F28" s="89" t="s">
        <v>255</v>
      </c>
      <c r="G28" s="89" t="s">
        <v>303</v>
      </c>
      <c r="H28" s="86" t="s">
        <v>251</v>
      </c>
      <c r="I28" s="89" t="s">
        <v>285</v>
      </c>
      <c r="J28" s="89" t="s">
        <v>267</v>
      </c>
      <c r="K28" s="90" t="s">
        <v>271</v>
      </c>
      <c r="L28" s="91"/>
      <c r="M28" s="90" t="s">
        <v>0</v>
      </c>
      <c r="N28" s="90"/>
      <c r="O28" s="90"/>
      <c r="P28" s="90"/>
      <c r="Q28" s="90"/>
      <c r="R28" s="90"/>
      <c r="S28" s="90"/>
      <c r="T28" s="90"/>
      <c r="U28" s="90"/>
      <c r="V28" s="90"/>
      <c r="W28" s="90"/>
      <c r="X28" s="90"/>
      <c r="Y28" s="90"/>
      <c r="Z28" s="90"/>
    </row>
    <row r="29" spans="1:28" x14ac:dyDescent="0.25">
      <c r="A29" s="86" t="s">
        <v>253</v>
      </c>
      <c r="B29" s="86" t="s">
        <v>281</v>
      </c>
      <c r="C29" s="86" t="s">
        <v>262</v>
      </c>
      <c r="D29" s="86" t="s">
        <v>263</v>
      </c>
      <c r="E29" s="86" t="s">
        <v>300</v>
      </c>
      <c r="F29" s="89" t="s">
        <v>256</v>
      </c>
      <c r="G29" s="89" t="s">
        <v>304</v>
      </c>
      <c r="H29" s="86" t="s">
        <v>251</v>
      </c>
      <c r="I29" s="89" t="s">
        <v>286</v>
      </c>
      <c r="J29" s="89" t="s">
        <v>268</v>
      </c>
      <c r="K29" s="90" t="s">
        <v>272</v>
      </c>
      <c r="L29" s="91"/>
      <c r="M29" s="86"/>
      <c r="N29" s="86"/>
      <c r="O29" s="86"/>
      <c r="P29" s="86"/>
      <c r="Q29" s="86"/>
      <c r="R29" s="86"/>
      <c r="S29" s="86"/>
      <c r="T29" s="86"/>
      <c r="U29" s="86"/>
      <c r="V29" s="86"/>
      <c r="W29" s="86"/>
      <c r="X29" s="86"/>
      <c r="Y29" s="86"/>
      <c r="Z29" s="86"/>
    </row>
    <row r="30" spans="1:28" x14ac:dyDescent="0.25">
      <c r="A30" s="86" t="s">
        <v>253</v>
      </c>
      <c r="B30" s="86" t="s">
        <v>282</v>
      </c>
      <c r="C30" s="86" t="s">
        <v>264</v>
      </c>
      <c r="D30" s="86" t="s">
        <v>265</v>
      </c>
      <c r="E30" s="86" t="s">
        <v>301</v>
      </c>
      <c r="F30" s="89" t="s">
        <v>257</v>
      </c>
      <c r="G30" s="89" t="s">
        <v>305</v>
      </c>
      <c r="H30" s="86" t="s">
        <v>251</v>
      </c>
      <c r="I30" s="89" t="s">
        <v>287</v>
      </c>
      <c r="J30" s="89" t="s">
        <v>269</v>
      </c>
      <c r="K30" s="90" t="s">
        <v>273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317</v>
      </c>
      <c r="B32" s="93"/>
      <c r="C32" s="89" t="s">
        <v>324</v>
      </c>
      <c r="D32" s="89" t="s">
        <v>325</v>
      </c>
      <c r="E32" s="89" t="s">
        <v>326</v>
      </c>
      <c r="F32" s="89" t="s">
        <v>327</v>
      </c>
      <c r="G32" s="89" t="s">
        <v>328</v>
      </c>
      <c r="H32" s="89" t="s">
        <v>251</v>
      </c>
      <c r="I32" s="89" t="s">
        <v>329</v>
      </c>
      <c r="J32" s="89" t="s">
        <v>330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59" sqref="M5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1" t="str">
        <f>'1. паспорт местоположение'!A12:C12</f>
        <v>M_TP2000.VL.0045</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5.75" x14ac:dyDescent="0.2">
      <c r="A15" s="371" t="str">
        <f>'1. паспорт местоположение'!A15:C15</f>
        <v>Реконструкция ВЛ 110 кВ "Ямбург - ЯГП-2" с ответвлениями на ПС 110 кВ "ЯГП-3, ЯГП-3В, ЯГП-4" (замена 209 опор, 54 км провода)</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8" t="s">
        <v>461</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0" t="s">
        <v>6</v>
      </c>
      <c r="B19" s="370" t="s">
        <v>89</v>
      </c>
      <c r="C19" s="370" t="s">
        <v>88</v>
      </c>
      <c r="D19" s="370" t="s">
        <v>77</v>
      </c>
      <c r="E19" s="415" t="s">
        <v>87</v>
      </c>
      <c r="F19" s="416"/>
      <c r="G19" s="416"/>
      <c r="H19" s="416"/>
      <c r="I19" s="417"/>
      <c r="J19" s="370" t="s">
        <v>86</v>
      </c>
      <c r="K19" s="370"/>
      <c r="L19" s="370"/>
      <c r="M19" s="370"/>
      <c r="N19" s="370"/>
      <c r="O19" s="370"/>
      <c r="P19" s="4"/>
      <c r="Q19" s="4"/>
      <c r="R19" s="4"/>
      <c r="S19" s="4"/>
      <c r="T19" s="4"/>
      <c r="U19" s="4"/>
      <c r="V19" s="4"/>
      <c r="W19" s="4"/>
    </row>
    <row r="20" spans="1:26" s="3" customFormat="1" ht="51" customHeight="1" x14ac:dyDescent="0.2">
      <c r="A20" s="370"/>
      <c r="B20" s="370"/>
      <c r="C20" s="370"/>
      <c r="D20" s="370"/>
      <c r="E20" s="46" t="s">
        <v>85</v>
      </c>
      <c r="F20" s="46" t="s">
        <v>84</v>
      </c>
      <c r="G20" s="46" t="s">
        <v>83</v>
      </c>
      <c r="H20" s="46" t="s">
        <v>82</v>
      </c>
      <c r="I20" s="46" t="s">
        <v>81</v>
      </c>
      <c r="J20" s="46" t="s">
        <v>80</v>
      </c>
      <c r="K20" s="46" t="s">
        <v>5</v>
      </c>
      <c r="L20" s="54" t="s">
        <v>4</v>
      </c>
      <c r="M20" s="53" t="s">
        <v>247</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510</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topLeftCell="A4" zoomScale="70" zoomScaleNormal="100" zoomScaleSheetLayoutView="70" zoomScalePageLayoutView="50" workbookViewId="0">
      <selection activeCell="B16" sqref="B16"/>
    </sheetView>
  </sheetViews>
  <sheetFormatPr defaultRowHeight="15.75" outlineLevelRow="1" x14ac:dyDescent="0.25"/>
  <cols>
    <col min="1" max="1" width="61.7109375" style="237" customWidth="1"/>
    <col min="2" max="2" width="23.42578125" style="237" customWidth="1"/>
    <col min="3" max="3" width="16.7109375" style="237" customWidth="1"/>
    <col min="4" max="4" width="22.140625" style="237" customWidth="1"/>
    <col min="5" max="5" width="20.28515625" style="237" customWidth="1"/>
    <col min="6" max="12" width="16.7109375" style="237" customWidth="1"/>
    <col min="13" max="13" width="16.7109375" style="238" customWidth="1"/>
    <col min="14" max="19" width="16.7109375" style="237" customWidth="1"/>
    <col min="20" max="20" width="18.85546875" style="237" customWidth="1"/>
    <col min="21" max="21" width="20.5703125" style="237" customWidth="1"/>
    <col min="22" max="23" width="16.7109375" style="237" customWidth="1"/>
    <col min="24" max="24" width="26.28515625" style="237" customWidth="1"/>
    <col min="25" max="43" width="16.7109375" style="237" customWidth="1"/>
    <col min="44" max="52" width="17.85546875" style="237" customWidth="1"/>
    <col min="53" max="97" width="16.7109375" style="237" customWidth="1"/>
    <col min="98" max="16384" width="9.140625" style="237"/>
  </cols>
  <sheetData>
    <row r="1" spans="1:53" ht="27.75" x14ac:dyDescent="0.4">
      <c r="K1" s="198"/>
      <c r="T1" s="200"/>
      <c r="U1" s="421"/>
      <c r="V1" s="421"/>
      <c r="W1" s="421"/>
      <c r="X1" s="421"/>
      <c r="Y1" s="421"/>
    </row>
    <row r="2" spans="1:53" ht="27.75" x14ac:dyDescent="0.4">
      <c r="K2" s="198"/>
      <c r="T2" s="200"/>
      <c r="U2" s="421"/>
      <c r="V2" s="421"/>
      <c r="W2" s="421"/>
      <c r="X2" s="421"/>
      <c r="Y2" s="421"/>
    </row>
    <row r="3" spans="1:53" ht="27.75" x14ac:dyDescent="0.4">
      <c r="K3" s="198"/>
      <c r="T3" s="200"/>
      <c r="U3" s="421"/>
      <c r="V3" s="421"/>
      <c r="W3" s="421"/>
      <c r="X3" s="421"/>
      <c r="Y3" s="421"/>
    </row>
    <row r="4" spans="1:53" ht="27.75" x14ac:dyDescent="0.4">
      <c r="K4" s="198"/>
      <c r="T4" s="201"/>
      <c r="U4" s="201"/>
      <c r="W4" s="201"/>
      <c r="X4" s="201"/>
      <c r="Y4" s="202"/>
    </row>
    <row r="5" spans="1:53" s="239" customFormat="1" ht="24.75" customHeight="1" x14ac:dyDescent="0.25">
      <c r="A5" s="422" t="s">
        <v>615</v>
      </c>
      <c r="B5" s="422"/>
      <c r="C5" s="422"/>
      <c r="D5" s="422"/>
      <c r="E5" s="422"/>
      <c r="F5" s="422"/>
      <c r="G5" s="422"/>
      <c r="H5" s="422"/>
      <c r="I5" s="422"/>
      <c r="J5" s="422"/>
      <c r="K5" s="422"/>
      <c r="M5" s="238"/>
      <c r="T5" s="240"/>
      <c r="U5" s="240"/>
      <c r="V5" s="241"/>
      <c r="W5" s="240"/>
      <c r="X5" s="240"/>
      <c r="Y5" s="240"/>
    </row>
    <row r="6" spans="1:53" s="239" customFormat="1" ht="60" customHeight="1" x14ac:dyDescent="0.25">
      <c r="A6" s="423" t="s">
        <v>616</v>
      </c>
      <c r="B6" s="423"/>
      <c r="C6" s="423"/>
      <c r="D6" s="423"/>
      <c r="E6" s="423"/>
      <c r="F6" s="423"/>
      <c r="G6" s="423"/>
      <c r="H6" s="423"/>
      <c r="I6" s="423"/>
      <c r="J6" s="423"/>
      <c r="K6" s="423"/>
      <c r="M6" s="238"/>
      <c r="T6" s="242"/>
      <c r="U6" s="242"/>
      <c r="V6" s="241"/>
      <c r="W6" s="242"/>
      <c r="X6" s="242"/>
      <c r="Y6" s="242"/>
    </row>
    <row r="7" spans="1:53" ht="27.75" customHeight="1" x14ac:dyDescent="0.4">
      <c r="A7" s="419"/>
      <c r="B7" s="419"/>
      <c r="C7" s="419"/>
      <c r="D7" s="419"/>
      <c r="E7" s="419"/>
      <c r="F7" s="419"/>
      <c r="G7" s="419"/>
      <c r="H7" s="419"/>
      <c r="I7" s="419"/>
      <c r="J7" s="419"/>
      <c r="K7" s="419"/>
      <c r="T7" s="203"/>
      <c r="U7" s="420"/>
      <c r="V7" s="420"/>
      <c r="W7" s="420"/>
      <c r="X7" s="203"/>
      <c r="Y7" s="203"/>
    </row>
    <row r="8" spans="1:53" ht="27.75" x14ac:dyDescent="0.4">
      <c r="A8" s="243"/>
      <c r="K8" s="244"/>
      <c r="T8" s="200"/>
      <c r="U8" s="200"/>
      <c r="V8" s="200"/>
      <c r="W8" s="200"/>
      <c r="X8" s="200"/>
      <c r="Y8" s="200"/>
    </row>
    <row r="9" spans="1:53" ht="27.75" x14ac:dyDescent="0.4">
      <c r="A9" s="243"/>
      <c r="K9" s="244"/>
      <c r="T9" s="200"/>
      <c r="U9" s="242"/>
      <c r="V9" s="242"/>
      <c r="W9" s="242"/>
      <c r="X9" s="242"/>
      <c r="Y9" s="242"/>
    </row>
    <row r="10" spans="1:53" ht="27.75" x14ac:dyDescent="0.4">
      <c r="A10" s="243"/>
      <c r="K10" s="244"/>
      <c r="T10" s="204"/>
      <c r="U10" s="421"/>
      <c r="V10" s="421"/>
      <c r="W10" s="421"/>
      <c r="X10" s="200"/>
      <c r="Y10" s="200"/>
    </row>
    <row r="11" spans="1:53" ht="27.75" customHeight="1" x14ac:dyDescent="0.25">
      <c r="A11" s="243"/>
      <c r="K11" s="245"/>
      <c r="T11" s="205"/>
      <c r="U11" s="426"/>
      <c r="V11" s="426"/>
      <c r="W11" s="426"/>
      <c r="X11" s="426"/>
      <c r="Y11" s="205"/>
    </row>
    <row r="12" spans="1:53" ht="27.75" x14ac:dyDescent="0.4">
      <c r="A12" s="243"/>
      <c r="B12" s="246"/>
      <c r="K12" s="244"/>
      <c r="T12" s="200"/>
      <c r="U12" s="421"/>
      <c r="V12" s="421"/>
      <c r="W12" s="421"/>
      <c r="X12" s="200"/>
      <c r="Y12" s="200"/>
    </row>
    <row r="13" spans="1:53" ht="27.75" x14ac:dyDescent="0.4">
      <c r="A13" s="243"/>
      <c r="C13" s="246"/>
      <c r="D13" s="246"/>
      <c r="E13" s="246"/>
      <c r="F13" s="246"/>
      <c r="G13" s="246"/>
      <c r="H13" s="246"/>
      <c r="I13" s="246"/>
      <c r="J13" s="246"/>
      <c r="K13" s="246"/>
      <c r="L13" s="246"/>
      <c r="M13" s="247"/>
      <c r="N13" s="246"/>
      <c r="O13" s="246"/>
      <c r="P13" s="246"/>
      <c r="Q13" s="246"/>
      <c r="R13" s="246"/>
      <c r="S13" s="246"/>
      <c r="T13" s="246"/>
      <c r="U13" s="236"/>
      <c r="V13" s="236"/>
      <c r="W13" s="236"/>
      <c r="X13" s="23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c r="AW13" s="246"/>
      <c r="AX13" s="246"/>
      <c r="AY13" s="246"/>
      <c r="AZ13" s="246"/>
      <c r="BA13" s="246"/>
    </row>
    <row r="14" spans="1:53" ht="27.75" x14ac:dyDescent="0.4">
      <c r="D14" s="243"/>
      <c r="U14" s="200"/>
      <c r="V14" s="200"/>
      <c r="W14" s="200"/>
      <c r="X14" s="200"/>
      <c r="Y14" s="200"/>
    </row>
    <row r="15" spans="1:53" ht="16.5" thickBot="1" x14ac:dyDescent="0.3">
      <c r="A15" s="248" t="s">
        <v>313</v>
      </c>
      <c r="B15" s="248" t="s">
        <v>1</v>
      </c>
      <c r="D15" s="249"/>
      <c r="E15" s="250"/>
      <c r="F15" s="250"/>
      <c r="G15" s="250"/>
      <c r="H15" s="250"/>
    </row>
    <row r="16" spans="1:53" x14ac:dyDescent="0.25">
      <c r="A16" s="275" t="s">
        <v>533</v>
      </c>
      <c r="B16" s="276">
        <v>64743500</v>
      </c>
      <c r="C16" s="277"/>
      <c r="D16" s="277"/>
      <c r="E16" s="277"/>
      <c r="F16" s="277"/>
      <c r="G16" s="277"/>
      <c r="H16" s="277"/>
      <c r="I16" s="277"/>
      <c r="J16" s="277"/>
      <c r="K16" s="277"/>
      <c r="L16" s="277"/>
      <c r="M16" s="278"/>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c r="AW16" s="277"/>
      <c r="AX16" s="277"/>
      <c r="AY16" s="277"/>
      <c r="AZ16" s="277"/>
    </row>
    <row r="17" spans="1:52" x14ac:dyDescent="0.25">
      <c r="A17" s="279" t="s">
        <v>534</v>
      </c>
      <c r="B17" s="280"/>
      <c r="C17" s="277"/>
      <c r="D17" s="277"/>
      <c r="E17" s="277"/>
      <c r="F17" s="277"/>
      <c r="G17" s="277"/>
      <c r="H17" s="277"/>
      <c r="I17" s="277"/>
      <c r="J17" s="277"/>
      <c r="K17" s="277"/>
      <c r="L17" s="277"/>
      <c r="M17" s="278"/>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c r="AW17" s="277"/>
      <c r="AX17" s="277"/>
      <c r="AY17" s="277"/>
      <c r="AZ17" s="277"/>
    </row>
    <row r="18" spans="1:52" x14ac:dyDescent="0.25">
      <c r="A18" s="279" t="s">
        <v>535</v>
      </c>
      <c r="B18" s="280">
        <v>50</v>
      </c>
      <c r="C18" s="277"/>
      <c r="D18" s="281" t="s">
        <v>312</v>
      </c>
      <c r="E18" s="282"/>
      <c r="F18" s="282"/>
      <c r="G18" s="277"/>
      <c r="H18" s="277"/>
      <c r="I18" s="277"/>
      <c r="J18" s="277"/>
      <c r="K18" s="277"/>
      <c r="L18" s="277"/>
      <c r="M18" s="278"/>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c r="AW18" s="277"/>
      <c r="AX18" s="277"/>
      <c r="AY18" s="277"/>
      <c r="AZ18" s="277"/>
    </row>
    <row r="19" spans="1:52" ht="16.5" thickBot="1" x14ac:dyDescent="0.3">
      <c r="A19" s="283" t="s">
        <v>536</v>
      </c>
      <c r="B19" s="284">
        <v>1</v>
      </c>
      <c r="C19" s="277"/>
      <c r="D19" s="424" t="s">
        <v>311</v>
      </c>
      <c r="E19" s="424"/>
      <c r="F19" s="285">
        <f>SUM(B86:AZ86)</f>
        <v>0</v>
      </c>
      <c r="G19" s="277"/>
      <c r="H19" s="277"/>
      <c r="I19" s="277"/>
      <c r="J19" s="277"/>
      <c r="K19" s="286"/>
      <c r="L19" s="277"/>
      <c r="M19" s="278"/>
      <c r="N19" s="28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c r="AW19" s="277"/>
      <c r="AX19" s="277"/>
      <c r="AY19" s="277"/>
      <c r="AZ19" s="277"/>
    </row>
    <row r="20" spans="1:52" x14ac:dyDescent="0.25">
      <c r="A20" s="275" t="s">
        <v>537</v>
      </c>
      <c r="B20" s="288">
        <f>-C57</f>
        <v>0</v>
      </c>
      <c r="C20" s="277"/>
      <c r="D20" s="424" t="s">
        <v>310</v>
      </c>
      <c r="E20" s="424"/>
      <c r="F20" s="285" t="str">
        <f>IF(SUM(B87:AZ87)=0,"не окупается",SUM(B87:AZ87))</f>
        <v>не окупается</v>
      </c>
      <c r="G20" s="277"/>
      <c r="H20" s="277"/>
      <c r="I20" s="277"/>
      <c r="J20" s="277"/>
      <c r="K20" s="286"/>
      <c r="L20" s="277"/>
      <c r="M20" s="278"/>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c r="AW20" s="277"/>
      <c r="AX20" s="277"/>
      <c r="AY20" s="277"/>
      <c r="AZ20" s="277"/>
    </row>
    <row r="21" spans="1:52" x14ac:dyDescent="0.25">
      <c r="A21" s="279" t="s">
        <v>538</v>
      </c>
      <c r="B21" s="289">
        <v>1</v>
      </c>
      <c r="C21" s="277"/>
      <c r="D21" s="424" t="s">
        <v>523</v>
      </c>
      <c r="E21" s="424"/>
      <c r="F21" s="290">
        <f>M84</f>
        <v>-85244276.002540454</v>
      </c>
      <c r="G21" s="277"/>
      <c r="H21" s="277"/>
      <c r="I21" s="277"/>
      <c r="J21" s="277"/>
      <c r="K21" s="286"/>
      <c r="L21" s="277"/>
      <c r="M21" s="278"/>
      <c r="N21" s="277"/>
      <c r="O21" s="277"/>
      <c r="P21" s="277"/>
      <c r="Q21" s="277"/>
      <c r="R21" s="277"/>
      <c r="S21" s="277"/>
      <c r="T21" s="277"/>
      <c r="U21" s="277"/>
      <c r="V21" s="277"/>
      <c r="W21" s="277"/>
      <c r="X21" s="277"/>
      <c r="Y21" s="277"/>
      <c r="Z21" s="277"/>
      <c r="AA21" s="277"/>
      <c r="AB21" s="277"/>
      <c r="AC21" s="277"/>
      <c r="AD21" s="277"/>
      <c r="AE21" s="277"/>
      <c r="AF21" s="277"/>
      <c r="AG21" s="277"/>
      <c r="AH21" s="277"/>
      <c r="AI21" s="277"/>
      <c r="AJ21" s="277"/>
      <c r="AK21" s="277"/>
      <c r="AL21" s="277"/>
      <c r="AM21" s="277"/>
      <c r="AN21" s="277"/>
      <c r="AO21" s="277"/>
      <c r="AP21" s="277"/>
      <c r="AQ21" s="277"/>
      <c r="AR21" s="277"/>
      <c r="AS21" s="277"/>
      <c r="AT21" s="277"/>
      <c r="AU21" s="277"/>
      <c r="AV21" s="277"/>
      <c r="AW21" s="277"/>
      <c r="AX21" s="277"/>
      <c r="AY21" s="277"/>
      <c r="AZ21" s="277"/>
    </row>
    <row r="22" spans="1:52" x14ac:dyDescent="0.25">
      <c r="A22" s="279" t="s">
        <v>539</v>
      </c>
      <c r="B22" s="289">
        <v>1</v>
      </c>
      <c r="C22" s="277"/>
      <c r="D22" s="424" t="s">
        <v>522</v>
      </c>
      <c r="E22" s="424"/>
      <c r="F22" s="291" t="str">
        <f>IF(F21&gt;0,"да","нет")</f>
        <v>нет</v>
      </c>
      <c r="G22" s="277"/>
      <c r="H22" s="277"/>
      <c r="I22" s="277"/>
      <c r="J22" s="277"/>
      <c r="K22" s="286"/>
      <c r="L22" s="277"/>
      <c r="M22" s="278"/>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c r="AS22" s="277"/>
      <c r="AT22" s="277"/>
      <c r="AU22" s="277"/>
      <c r="AV22" s="277"/>
      <c r="AW22" s="277"/>
      <c r="AX22" s="277"/>
      <c r="AY22" s="277"/>
      <c r="AZ22" s="277"/>
    </row>
    <row r="23" spans="1:52" x14ac:dyDescent="0.25">
      <c r="A23" s="279" t="s">
        <v>540</v>
      </c>
      <c r="B23" s="289">
        <f>-C58</f>
        <v>0</v>
      </c>
      <c r="C23" s="277"/>
      <c r="D23" s="277"/>
      <c r="E23" s="277"/>
      <c r="F23" s="277"/>
      <c r="G23" s="277"/>
      <c r="H23" s="277"/>
      <c r="I23" s="277"/>
      <c r="J23" s="277"/>
      <c r="K23" s="277"/>
      <c r="L23" s="277"/>
      <c r="M23" s="278"/>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c r="AT23" s="277"/>
      <c r="AU23" s="277"/>
      <c r="AV23" s="277"/>
      <c r="AW23" s="277"/>
      <c r="AX23" s="277"/>
      <c r="AY23" s="277"/>
      <c r="AZ23" s="277"/>
    </row>
    <row r="24" spans="1:52" x14ac:dyDescent="0.25">
      <c r="A24" s="279" t="s">
        <v>541</v>
      </c>
      <c r="B24" s="289">
        <v>1</v>
      </c>
      <c r="C24" s="277"/>
      <c r="D24" s="277"/>
      <c r="E24" s="277"/>
      <c r="F24" s="277"/>
      <c r="G24" s="277"/>
      <c r="H24" s="277"/>
      <c r="I24" s="277"/>
      <c r="J24" s="277"/>
      <c r="K24" s="277"/>
      <c r="L24" s="277"/>
      <c r="M24" s="278"/>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c r="AL24" s="277"/>
      <c r="AM24" s="277"/>
      <c r="AN24" s="277"/>
      <c r="AO24" s="277"/>
      <c r="AP24" s="277"/>
      <c r="AQ24" s="277"/>
      <c r="AR24" s="277"/>
      <c r="AS24" s="277"/>
      <c r="AT24" s="277"/>
      <c r="AU24" s="277"/>
      <c r="AV24" s="277"/>
      <c r="AW24" s="277"/>
      <c r="AX24" s="277"/>
      <c r="AY24" s="277"/>
      <c r="AZ24" s="277"/>
    </row>
    <row r="25" spans="1:52" x14ac:dyDescent="0.25">
      <c r="A25" s="279" t="s">
        <v>542</v>
      </c>
      <c r="B25" s="289">
        <v>1</v>
      </c>
      <c r="C25" s="277"/>
      <c r="D25" s="277"/>
      <c r="E25" s="277"/>
      <c r="F25" s="277"/>
      <c r="G25" s="277"/>
      <c r="H25" s="277"/>
      <c r="I25" s="277"/>
      <c r="J25" s="277"/>
      <c r="K25" s="277"/>
      <c r="L25" s="277"/>
      <c r="M25" s="278"/>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M25" s="277"/>
      <c r="AN25" s="277"/>
      <c r="AO25" s="277"/>
      <c r="AP25" s="277"/>
      <c r="AQ25" s="277"/>
      <c r="AR25" s="277"/>
      <c r="AS25" s="277"/>
      <c r="AT25" s="277"/>
      <c r="AU25" s="277"/>
      <c r="AV25" s="277"/>
      <c r="AW25" s="277"/>
      <c r="AX25" s="277"/>
      <c r="AY25" s="277"/>
      <c r="AZ25" s="277"/>
    </row>
    <row r="26" spans="1:52" x14ac:dyDescent="0.25">
      <c r="A26" s="292" t="s">
        <v>543</v>
      </c>
      <c r="B26" s="293">
        <v>2.1999999999999999E-2</v>
      </c>
      <c r="C26" s="277"/>
      <c r="D26" s="277"/>
      <c r="E26" s="277"/>
      <c r="F26" s="277"/>
      <c r="G26" s="277"/>
      <c r="H26" s="277"/>
      <c r="I26" s="277"/>
      <c r="J26" s="277"/>
      <c r="K26" s="277"/>
      <c r="L26" s="277"/>
      <c r="M26" s="278"/>
      <c r="N26" s="277"/>
      <c r="O26" s="277"/>
      <c r="P26" s="277"/>
      <c r="Q26" s="277"/>
      <c r="R26" s="277"/>
      <c r="S26" s="277"/>
      <c r="T26" s="277"/>
      <c r="U26" s="277"/>
      <c r="V26" s="277"/>
      <c r="W26" s="277"/>
      <c r="X26" s="277"/>
      <c r="Y26" s="277"/>
      <c r="Z26" s="277"/>
      <c r="AA26" s="277"/>
      <c r="AB26" s="277"/>
      <c r="AC26" s="277"/>
      <c r="AD26" s="277"/>
      <c r="AE26" s="277"/>
      <c r="AF26" s="277"/>
      <c r="AG26" s="277"/>
      <c r="AH26" s="277"/>
      <c r="AI26" s="277"/>
      <c r="AJ26" s="277"/>
      <c r="AK26" s="277"/>
      <c r="AL26" s="277"/>
      <c r="AM26" s="277"/>
      <c r="AN26" s="277"/>
      <c r="AO26" s="277"/>
      <c r="AP26" s="277"/>
      <c r="AQ26" s="277"/>
      <c r="AR26" s="277"/>
      <c r="AS26" s="277"/>
      <c r="AT26" s="277"/>
      <c r="AU26" s="277"/>
      <c r="AV26" s="277"/>
      <c r="AW26" s="277"/>
      <c r="AX26" s="277"/>
      <c r="AY26" s="277"/>
      <c r="AZ26" s="277"/>
    </row>
    <row r="27" spans="1:52" ht="16.5" thickBot="1" x14ac:dyDescent="0.3">
      <c r="A27" s="283" t="s">
        <v>544</v>
      </c>
      <c r="B27" s="294">
        <v>0.2</v>
      </c>
      <c r="C27" s="277"/>
      <c r="D27" s="277"/>
      <c r="E27" s="277"/>
      <c r="F27" s="277"/>
      <c r="G27" s="277"/>
      <c r="H27" s="277"/>
      <c r="I27" s="277"/>
      <c r="J27" s="277"/>
      <c r="K27" s="277"/>
      <c r="L27" s="277"/>
      <c r="M27" s="278"/>
      <c r="N27" s="277"/>
      <c r="O27" s="277"/>
      <c r="P27" s="277"/>
      <c r="Q27" s="277"/>
      <c r="R27" s="277"/>
      <c r="S27" s="277"/>
      <c r="T27" s="277"/>
      <c r="U27" s="277"/>
      <c r="V27" s="277"/>
      <c r="W27" s="277"/>
      <c r="X27" s="277"/>
      <c r="Y27" s="277"/>
      <c r="Z27" s="277"/>
      <c r="AA27" s="277"/>
      <c r="AB27" s="277"/>
      <c r="AC27" s="277"/>
      <c r="AD27" s="277"/>
      <c r="AE27" s="277"/>
      <c r="AF27" s="277"/>
      <c r="AG27" s="277"/>
      <c r="AH27" s="277"/>
      <c r="AI27" s="277"/>
      <c r="AJ27" s="277"/>
      <c r="AK27" s="277"/>
      <c r="AL27" s="277"/>
      <c r="AM27" s="277"/>
      <c r="AN27" s="277"/>
      <c r="AO27" s="277"/>
      <c r="AP27" s="277"/>
      <c r="AQ27" s="277"/>
      <c r="AR27" s="277"/>
      <c r="AS27" s="277"/>
      <c r="AT27" s="277"/>
      <c r="AU27" s="277"/>
      <c r="AV27" s="277"/>
      <c r="AW27" s="277"/>
      <c r="AX27" s="277"/>
      <c r="AY27" s="277"/>
      <c r="AZ27" s="277"/>
    </row>
    <row r="28" spans="1:52" x14ac:dyDescent="0.25">
      <c r="A28" s="275" t="s">
        <v>545</v>
      </c>
      <c r="B28" s="288">
        <v>0</v>
      </c>
      <c r="C28" s="277"/>
      <c r="D28" s="277"/>
      <c r="E28" s="277"/>
      <c r="F28" s="277"/>
      <c r="G28" s="277"/>
      <c r="H28" s="277"/>
      <c r="I28" s="277"/>
      <c r="J28" s="277"/>
      <c r="K28" s="277"/>
      <c r="L28" s="277"/>
      <c r="M28" s="278"/>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7"/>
      <c r="AK28" s="277"/>
      <c r="AL28" s="277"/>
      <c r="AM28" s="277"/>
      <c r="AN28" s="277"/>
      <c r="AO28" s="277"/>
      <c r="AP28" s="277"/>
      <c r="AQ28" s="277"/>
      <c r="AR28" s="277"/>
      <c r="AS28" s="277"/>
      <c r="AT28" s="277"/>
      <c r="AU28" s="277"/>
      <c r="AV28" s="277"/>
      <c r="AW28" s="277"/>
      <c r="AX28" s="277"/>
      <c r="AY28" s="277"/>
      <c r="AZ28" s="277"/>
    </row>
    <row r="29" spans="1:52" x14ac:dyDescent="0.25">
      <c r="A29" s="279" t="s">
        <v>546</v>
      </c>
      <c r="B29" s="289"/>
      <c r="C29" s="277"/>
      <c r="D29" s="277"/>
      <c r="E29" s="277"/>
      <c r="F29" s="277"/>
      <c r="G29" s="277"/>
      <c r="H29" s="277"/>
      <c r="I29" s="277"/>
      <c r="J29" s="277"/>
      <c r="K29" s="277"/>
      <c r="L29" s="277"/>
      <c r="M29" s="278"/>
      <c r="N29" s="277"/>
      <c r="O29" s="277"/>
      <c r="P29" s="277"/>
      <c r="Q29" s="277"/>
      <c r="R29" s="277"/>
      <c r="S29" s="277"/>
      <c r="T29" s="277"/>
      <c r="U29" s="277"/>
      <c r="V29" s="277"/>
      <c r="W29" s="277"/>
      <c r="X29" s="277"/>
      <c r="Y29" s="277"/>
      <c r="Z29" s="277"/>
      <c r="AA29" s="277"/>
      <c r="AB29" s="277"/>
      <c r="AC29" s="277"/>
      <c r="AD29" s="277"/>
      <c r="AE29" s="277"/>
      <c r="AF29" s="277"/>
      <c r="AG29" s="277"/>
      <c r="AH29" s="277"/>
      <c r="AI29" s="277"/>
      <c r="AJ29" s="277"/>
      <c r="AK29" s="277"/>
      <c r="AL29" s="277"/>
      <c r="AM29" s="277"/>
      <c r="AN29" s="277"/>
      <c r="AO29" s="277"/>
      <c r="AP29" s="277"/>
      <c r="AQ29" s="277"/>
      <c r="AR29" s="277"/>
      <c r="AS29" s="277"/>
      <c r="AT29" s="277"/>
      <c r="AU29" s="277"/>
      <c r="AV29" s="277"/>
      <c r="AW29" s="277"/>
      <c r="AX29" s="277"/>
      <c r="AY29" s="277"/>
      <c r="AZ29" s="277"/>
    </row>
    <row r="30" spans="1:52" ht="16.5" thickBot="1" x14ac:dyDescent="0.3">
      <c r="A30" s="292" t="s">
        <v>547</v>
      </c>
      <c r="B30" s="295">
        <v>0</v>
      </c>
      <c r="C30" s="277"/>
      <c r="D30" s="277"/>
      <c r="E30" s="277"/>
      <c r="F30" s="277"/>
      <c r="G30" s="277"/>
      <c r="H30" s="277"/>
      <c r="I30" s="277"/>
      <c r="J30" s="277"/>
      <c r="K30" s="277"/>
      <c r="L30" s="277"/>
      <c r="M30" s="278"/>
      <c r="N30" s="277"/>
      <c r="O30" s="277"/>
      <c r="P30" s="277"/>
      <c r="Q30" s="277"/>
      <c r="R30" s="277"/>
      <c r="S30" s="277"/>
      <c r="T30" s="277"/>
      <c r="U30" s="277"/>
      <c r="V30" s="277"/>
      <c r="W30" s="277"/>
      <c r="X30" s="277"/>
      <c r="Y30" s="277"/>
      <c r="Z30" s="277"/>
      <c r="AA30" s="277"/>
      <c r="AB30" s="277"/>
      <c r="AC30" s="277"/>
      <c r="AD30" s="277"/>
      <c r="AE30" s="277"/>
      <c r="AF30" s="277"/>
      <c r="AG30" s="277"/>
      <c r="AH30" s="277"/>
      <c r="AI30" s="277"/>
      <c r="AJ30" s="277"/>
      <c r="AK30" s="277"/>
      <c r="AL30" s="277"/>
      <c r="AM30" s="277"/>
      <c r="AN30" s="277"/>
      <c r="AO30" s="277"/>
      <c r="AP30" s="277"/>
      <c r="AQ30" s="277"/>
      <c r="AR30" s="277"/>
      <c r="AS30" s="277"/>
      <c r="AT30" s="277"/>
      <c r="AU30" s="277"/>
      <c r="AV30" s="277"/>
      <c r="AW30" s="277"/>
      <c r="AX30" s="277"/>
      <c r="AY30" s="277"/>
      <c r="AZ30" s="277"/>
    </row>
    <row r="31" spans="1:52" x14ac:dyDescent="0.25">
      <c r="A31" s="296" t="s">
        <v>548</v>
      </c>
      <c r="B31" s="297">
        <v>0</v>
      </c>
      <c r="C31" s="277"/>
      <c r="D31" s="277"/>
      <c r="E31" s="277"/>
      <c r="F31" s="277"/>
      <c r="G31" s="277"/>
      <c r="H31" s="277"/>
      <c r="I31" s="277"/>
      <c r="J31" s="277"/>
      <c r="K31" s="277"/>
      <c r="L31" s="277"/>
      <c r="M31" s="278"/>
      <c r="N31" s="277"/>
      <c r="O31" s="277"/>
      <c r="P31" s="277"/>
      <c r="Q31" s="277"/>
      <c r="R31" s="277"/>
      <c r="S31" s="277"/>
      <c r="T31" s="277"/>
      <c r="U31" s="277"/>
      <c r="V31" s="277"/>
      <c r="W31" s="277"/>
      <c r="X31" s="277"/>
      <c r="Y31" s="277"/>
      <c r="Z31" s="277"/>
      <c r="AA31" s="277"/>
      <c r="AB31" s="277"/>
      <c r="AC31" s="277"/>
      <c r="AD31" s="277"/>
      <c r="AE31" s="277"/>
      <c r="AF31" s="277"/>
      <c r="AG31" s="277"/>
      <c r="AH31" s="277"/>
      <c r="AI31" s="277"/>
      <c r="AJ31" s="277"/>
      <c r="AK31" s="277"/>
      <c r="AL31" s="277"/>
      <c r="AM31" s="277"/>
      <c r="AN31" s="277"/>
      <c r="AO31" s="277"/>
      <c r="AP31" s="277"/>
      <c r="AQ31" s="277"/>
      <c r="AR31" s="277"/>
      <c r="AS31" s="277"/>
      <c r="AT31" s="277"/>
      <c r="AU31" s="277"/>
      <c r="AV31" s="277"/>
      <c r="AW31" s="277"/>
      <c r="AX31" s="277"/>
      <c r="AY31" s="277"/>
      <c r="AZ31" s="277"/>
    </row>
    <row r="32" spans="1:52" x14ac:dyDescent="0.25">
      <c r="A32" s="298" t="s">
        <v>549</v>
      </c>
      <c r="B32" s="299">
        <v>0</v>
      </c>
      <c r="C32" s="277"/>
      <c r="D32" s="277"/>
      <c r="E32" s="277"/>
      <c r="F32" s="277"/>
      <c r="G32" s="277"/>
      <c r="H32" s="277"/>
      <c r="I32" s="277"/>
      <c r="J32" s="277"/>
      <c r="K32" s="277"/>
      <c r="L32" s="277"/>
      <c r="M32" s="278"/>
      <c r="N32" s="277"/>
      <c r="O32" s="277"/>
      <c r="P32" s="277"/>
      <c r="Q32" s="277"/>
      <c r="R32" s="277"/>
      <c r="S32" s="277"/>
      <c r="T32" s="277"/>
      <c r="U32" s="277"/>
      <c r="V32" s="277"/>
      <c r="W32" s="277"/>
      <c r="X32" s="277"/>
      <c r="Y32" s="277"/>
      <c r="Z32" s="277"/>
      <c r="AA32" s="277"/>
      <c r="AB32" s="277"/>
      <c r="AC32" s="277"/>
      <c r="AD32" s="277"/>
      <c r="AE32" s="277"/>
      <c r="AF32" s="277"/>
      <c r="AG32" s="277"/>
      <c r="AH32" s="277"/>
      <c r="AI32" s="277"/>
      <c r="AJ32" s="277"/>
      <c r="AK32" s="277"/>
      <c r="AL32" s="277"/>
      <c r="AM32" s="277"/>
      <c r="AN32" s="277"/>
      <c r="AO32" s="277"/>
      <c r="AP32" s="277"/>
      <c r="AQ32" s="277"/>
      <c r="AR32" s="277"/>
      <c r="AS32" s="277"/>
      <c r="AT32" s="277"/>
      <c r="AU32" s="277"/>
      <c r="AV32" s="277"/>
      <c r="AW32" s="277"/>
      <c r="AX32" s="277"/>
      <c r="AY32" s="277"/>
      <c r="AZ32" s="277"/>
    </row>
    <row r="33" spans="1:52" x14ac:dyDescent="0.25">
      <c r="A33" s="298" t="s">
        <v>550</v>
      </c>
      <c r="B33" s="300">
        <v>0</v>
      </c>
      <c r="C33" s="277"/>
      <c r="D33" s="277"/>
      <c r="E33" s="277"/>
      <c r="F33" s="277"/>
      <c r="G33" s="277"/>
      <c r="H33" s="277"/>
      <c r="I33" s="277"/>
      <c r="J33" s="277"/>
      <c r="K33" s="277"/>
      <c r="L33" s="277"/>
      <c r="M33" s="278"/>
      <c r="N33" s="277"/>
      <c r="O33" s="277"/>
      <c r="P33" s="277"/>
      <c r="Q33" s="277"/>
      <c r="R33" s="277"/>
      <c r="S33" s="277"/>
      <c r="T33" s="277"/>
      <c r="U33" s="277"/>
      <c r="V33" s="277"/>
      <c r="W33" s="277"/>
      <c r="X33" s="277"/>
      <c r="Y33" s="277"/>
      <c r="Z33" s="277"/>
      <c r="AA33" s="277"/>
      <c r="AB33" s="277"/>
      <c r="AC33" s="277"/>
      <c r="AD33" s="277"/>
      <c r="AE33" s="277"/>
      <c r="AF33" s="277"/>
      <c r="AG33" s="277"/>
      <c r="AH33" s="277"/>
      <c r="AI33" s="277"/>
      <c r="AJ33" s="277"/>
      <c r="AK33" s="277"/>
      <c r="AL33" s="277"/>
      <c r="AM33" s="277"/>
      <c r="AN33" s="277"/>
      <c r="AO33" s="277"/>
      <c r="AP33" s="277"/>
      <c r="AQ33" s="277"/>
      <c r="AR33" s="277"/>
      <c r="AS33" s="277"/>
      <c r="AT33" s="277"/>
      <c r="AU33" s="277"/>
      <c r="AV33" s="277"/>
      <c r="AW33" s="277"/>
      <c r="AX33" s="277"/>
      <c r="AY33" s="277"/>
      <c r="AZ33" s="277"/>
    </row>
    <row r="34" spans="1:52" x14ac:dyDescent="0.25">
      <c r="A34" s="298" t="s">
        <v>551</v>
      </c>
      <c r="B34" s="300">
        <v>0</v>
      </c>
      <c r="C34" s="277"/>
      <c r="D34" s="277"/>
      <c r="E34" s="277"/>
      <c r="F34" s="277"/>
      <c r="G34" s="277"/>
      <c r="H34" s="277"/>
      <c r="I34" s="277"/>
      <c r="J34" s="277"/>
      <c r="K34" s="277"/>
      <c r="L34" s="277"/>
      <c r="M34" s="278"/>
      <c r="N34" s="277"/>
      <c r="O34" s="277"/>
      <c r="P34" s="277"/>
      <c r="Q34" s="277"/>
      <c r="R34" s="277"/>
      <c r="S34" s="277"/>
      <c r="T34" s="277"/>
      <c r="U34" s="277"/>
      <c r="V34" s="277"/>
      <c r="W34" s="277"/>
      <c r="X34" s="277"/>
      <c r="Y34" s="277"/>
      <c r="Z34" s="301"/>
      <c r="AA34" s="277"/>
      <c r="AB34" s="277"/>
      <c r="AC34" s="277"/>
      <c r="AD34" s="277"/>
      <c r="AE34" s="277"/>
      <c r="AF34" s="277"/>
      <c r="AG34" s="277"/>
      <c r="AH34" s="277"/>
      <c r="AI34" s="277"/>
      <c r="AJ34" s="277"/>
      <c r="AK34" s="277"/>
      <c r="AL34" s="277"/>
      <c r="AM34" s="277"/>
      <c r="AN34" s="277"/>
      <c r="AO34" s="277"/>
      <c r="AP34" s="277"/>
      <c r="AQ34" s="277"/>
      <c r="AR34" s="277"/>
      <c r="AS34" s="277"/>
      <c r="AT34" s="277"/>
      <c r="AU34" s="277"/>
      <c r="AV34" s="277"/>
      <c r="AW34" s="277"/>
      <c r="AX34" s="277"/>
      <c r="AY34" s="277"/>
      <c r="AZ34" s="277"/>
    </row>
    <row r="35" spans="1:52" x14ac:dyDescent="0.25">
      <c r="A35" s="298" t="s">
        <v>552</v>
      </c>
      <c r="B35" s="300">
        <v>0.13500000000000001</v>
      </c>
      <c r="C35" s="277"/>
      <c r="D35" s="277"/>
      <c r="E35" s="277"/>
      <c r="F35" s="277"/>
      <c r="G35" s="277"/>
      <c r="H35" s="277"/>
      <c r="I35" s="277"/>
      <c r="J35" s="277"/>
      <c r="K35" s="277"/>
      <c r="L35" s="277"/>
      <c r="M35" s="278"/>
      <c r="N35" s="277"/>
      <c r="O35" s="277"/>
      <c r="P35" s="277"/>
      <c r="Q35" s="277"/>
      <c r="R35" s="277"/>
      <c r="S35" s="277"/>
      <c r="T35" s="277"/>
      <c r="U35" s="302"/>
      <c r="V35" s="302"/>
      <c r="W35" s="302"/>
      <c r="X35" s="302"/>
      <c r="Y35" s="302"/>
      <c r="Z35" s="302"/>
      <c r="AA35" s="277"/>
      <c r="AB35" s="277"/>
      <c r="AC35" s="277"/>
      <c r="AD35" s="277"/>
      <c r="AE35" s="277"/>
      <c r="AF35" s="277"/>
      <c r="AG35" s="277"/>
      <c r="AH35" s="277"/>
      <c r="AI35" s="277"/>
      <c r="AJ35" s="277"/>
      <c r="AK35" s="277"/>
      <c r="AL35" s="277"/>
      <c r="AM35" s="277"/>
      <c r="AN35" s="277"/>
      <c r="AO35" s="277"/>
      <c r="AP35" s="277"/>
      <c r="AQ35" s="277"/>
      <c r="AR35" s="277"/>
      <c r="AS35" s="277"/>
      <c r="AT35" s="277"/>
      <c r="AU35" s="277"/>
      <c r="AV35" s="277"/>
      <c r="AW35" s="277"/>
      <c r="AX35" s="277"/>
      <c r="AY35" s="277"/>
      <c r="AZ35" s="277"/>
    </row>
    <row r="36" spans="1:52" x14ac:dyDescent="0.25">
      <c r="A36" s="298" t="s">
        <v>553</v>
      </c>
      <c r="B36" s="300">
        <f>1-B34</f>
        <v>1</v>
      </c>
      <c r="C36" s="277"/>
      <c r="D36" s="277"/>
      <c r="E36" s="277"/>
      <c r="F36" s="277"/>
      <c r="G36" s="277"/>
      <c r="H36" s="277"/>
      <c r="I36" s="277"/>
      <c r="J36" s="277"/>
      <c r="K36" s="277"/>
      <c r="L36" s="277"/>
      <c r="M36" s="278"/>
      <c r="N36" s="277"/>
      <c r="O36" s="277"/>
      <c r="P36" s="277"/>
      <c r="Q36" s="277"/>
      <c r="R36" s="277"/>
      <c r="S36" s="277"/>
      <c r="T36" s="277"/>
      <c r="U36" s="277"/>
      <c r="V36" s="277"/>
      <c r="W36" s="277"/>
      <c r="X36" s="277"/>
      <c r="Y36" s="277"/>
      <c r="Z36" s="277"/>
      <c r="AA36" s="277"/>
      <c r="AB36" s="277"/>
      <c r="AC36" s="277"/>
      <c r="AD36" s="277"/>
      <c r="AE36" s="277"/>
      <c r="AF36" s="277"/>
      <c r="AG36" s="277"/>
      <c r="AH36" s="277"/>
      <c r="AI36" s="277"/>
      <c r="AJ36" s="277"/>
      <c r="AK36" s="277"/>
      <c r="AL36" s="277"/>
      <c r="AM36" s="277"/>
      <c r="AN36" s="277"/>
      <c r="AO36" s="277"/>
      <c r="AP36" s="277"/>
      <c r="AQ36" s="277"/>
      <c r="AR36" s="277"/>
      <c r="AS36" s="277"/>
      <c r="AT36" s="277"/>
      <c r="AU36" s="277"/>
      <c r="AV36" s="277"/>
      <c r="AW36" s="277"/>
      <c r="AX36" s="277"/>
      <c r="AY36" s="277"/>
      <c r="AZ36" s="277"/>
    </row>
    <row r="37" spans="1:52" ht="16.5" thickBot="1" x14ac:dyDescent="0.3">
      <c r="A37" s="303" t="s">
        <v>554</v>
      </c>
      <c r="B37" s="304">
        <f>B36*B35+B34*B33*(1-B27)</f>
        <v>0.13500000000000001</v>
      </c>
      <c r="C37" s="277"/>
      <c r="D37" s="277"/>
      <c r="E37" s="277"/>
      <c r="F37" s="277"/>
      <c r="G37" s="277"/>
      <c r="H37" s="277"/>
      <c r="I37" s="277"/>
      <c r="J37" s="277"/>
      <c r="K37" s="277"/>
      <c r="L37" s="277"/>
      <c r="M37" s="278"/>
      <c r="N37" s="277"/>
      <c r="O37" s="277"/>
      <c r="P37" s="277"/>
      <c r="Q37" s="277"/>
      <c r="R37" s="277"/>
      <c r="S37" s="277"/>
      <c r="T37" s="277"/>
      <c r="U37" s="277"/>
      <c r="V37" s="277"/>
      <c r="W37" s="277"/>
      <c r="X37" s="277"/>
      <c r="Y37" s="277"/>
      <c r="Z37" s="277"/>
      <c r="AA37" s="277"/>
      <c r="AB37" s="277"/>
      <c r="AC37" s="277"/>
      <c r="AD37" s="277"/>
      <c r="AE37" s="277"/>
      <c r="AF37" s="277"/>
      <c r="AG37" s="277"/>
      <c r="AH37" s="277"/>
      <c r="AI37" s="277"/>
      <c r="AJ37" s="277"/>
      <c r="AK37" s="277"/>
      <c r="AL37" s="277"/>
      <c r="AM37" s="277"/>
      <c r="AN37" s="277"/>
      <c r="AO37" s="277"/>
      <c r="AP37" s="277"/>
      <c r="AQ37" s="277"/>
      <c r="AR37" s="277"/>
      <c r="AS37" s="277"/>
      <c r="AT37" s="277"/>
      <c r="AU37" s="277"/>
      <c r="AV37" s="277"/>
      <c r="AW37" s="277"/>
      <c r="AX37" s="277"/>
      <c r="AY37" s="277"/>
      <c r="AZ37" s="277"/>
    </row>
    <row r="38" spans="1:52" ht="31.5" x14ac:dyDescent="0.25">
      <c r="A38" s="305" t="s">
        <v>555</v>
      </c>
      <c r="B38" s="306" t="s">
        <v>617</v>
      </c>
      <c r="C38" s="307">
        <v>2026</v>
      </c>
      <c r="D38" s="308">
        <f>C38+1</f>
        <v>2027</v>
      </c>
      <c r="E38" s="308">
        <f t="shared" ref="E38:AZ38" si="0">D38+1</f>
        <v>2028</v>
      </c>
      <c r="F38" s="308">
        <f t="shared" si="0"/>
        <v>2029</v>
      </c>
      <c r="G38" s="308">
        <f t="shared" si="0"/>
        <v>2030</v>
      </c>
      <c r="H38" s="308">
        <f t="shared" si="0"/>
        <v>2031</v>
      </c>
      <c r="I38" s="308">
        <f t="shared" si="0"/>
        <v>2032</v>
      </c>
      <c r="J38" s="308">
        <f t="shared" si="0"/>
        <v>2033</v>
      </c>
      <c r="K38" s="308">
        <f t="shared" si="0"/>
        <v>2034</v>
      </c>
      <c r="L38" s="308">
        <f t="shared" si="0"/>
        <v>2035</v>
      </c>
      <c r="M38" s="309">
        <f t="shared" si="0"/>
        <v>2036</v>
      </c>
      <c r="N38" s="308">
        <f t="shared" si="0"/>
        <v>2037</v>
      </c>
      <c r="O38" s="308">
        <f t="shared" si="0"/>
        <v>2038</v>
      </c>
      <c r="P38" s="308">
        <f t="shared" si="0"/>
        <v>2039</v>
      </c>
      <c r="Q38" s="308">
        <f t="shared" si="0"/>
        <v>2040</v>
      </c>
      <c r="R38" s="308">
        <f t="shared" si="0"/>
        <v>2041</v>
      </c>
      <c r="S38" s="308">
        <f t="shared" si="0"/>
        <v>2042</v>
      </c>
      <c r="T38" s="308">
        <f t="shared" si="0"/>
        <v>2043</v>
      </c>
      <c r="U38" s="308">
        <f t="shared" si="0"/>
        <v>2044</v>
      </c>
      <c r="V38" s="308">
        <f t="shared" si="0"/>
        <v>2045</v>
      </c>
      <c r="W38" s="308">
        <f t="shared" si="0"/>
        <v>2046</v>
      </c>
      <c r="X38" s="308">
        <f t="shared" si="0"/>
        <v>2047</v>
      </c>
      <c r="Y38" s="308">
        <f t="shared" si="0"/>
        <v>2048</v>
      </c>
      <c r="Z38" s="308">
        <f t="shared" si="0"/>
        <v>2049</v>
      </c>
      <c r="AA38" s="308">
        <f t="shared" si="0"/>
        <v>2050</v>
      </c>
      <c r="AB38" s="308">
        <f t="shared" si="0"/>
        <v>2051</v>
      </c>
      <c r="AC38" s="308">
        <f t="shared" si="0"/>
        <v>2052</v>
      </c>
      <c r="AD38" s="308">
        <f t="shared" si="0"/>
        <v>2053</v>
      </c>
      <c r="AE38" s="308">
        <f t="shared" si="0"/>
        <v>2054</v>
      </c>
      <c r="AF38" s="308">
        <f t="shared" si="0"/>
        <v>2055</v>
      </c>
      <c r="AG38" s="308">
        <f t="shared" si="0"/>
        <v>2056</v>
      </c>
      <c r="AH38" s="308">
        <f t="shared" si="0"/>
        <v>2057</v>
      </c>
      <c r="AI38" s="308">
        <f t="shared" si="0"/>
        <v>2058</v>
      </c>
      <c r="AJ38" s="308">
        <f t="shared" si="0"/>
        <v>2059</v>
      </c>
      <c r="AK38" s="308">
        <f t="shared" si="0"/>
        <v>2060</v>
      </c>
      <c r="AL38" s="308">
        <f t="shared" si="0"/>
        <v>2061</v>
      </c>
      <c r="AM38" s="308">
        <f t="shared" si="0"/>
        <v>2062</v>
      </c>
      <c r="AN38" s="308">
        <f t="shared" si="0"/>
        <v>2063</v>
      </c>
      <c r="AO38" s="308">
        <f t="shared" si="0"/>
        <v>2064</v>
      </c>
      <c r="AP38" s="308">
        <f t="shared" si="0"/>
        <v>2065</v>
      </c>
      <c r="AQ38" s="308">
        <f t="shared" si="0"/>
        <v>2066</v>
      </c>
      <c r="AR38" s="308">
        <f t="shared" si="0"/>
        <v>2067</v>
      </c>
      <c r="AS38" s="308">
        <f t="shared" si="0"/>
        <v>2068</v>
      </c>
      <c r="AT38" s="308">
        <f t="shared" si="0"/>
        <v>2069</v>
      </c>
      <c r="AU38" s="308">
        <f t="shared" si="0"/>
        <v>2070</v>
      </c>
      <c r="AV38" s="308">
        <f t="shared" si="0"/>
        <v>2071</v>
      </c>
      <c r="AW38" s="308">
        <f t="shared" si="0"/>
        <v>2072</v>
      </c>
      <c r="AX38" s="308">
        <f t="shared" si="0"/>
        <v>2073</v>
      </c>
      <c r="AY38" s="308">
        <f t="shared" si="0"/>
        <v>2074</v>
      </c>
      <c r="AZ38" s="308">
        <f t="shared" si="0"/>
        <v>2075</v>
      </c>
    </row>
    <row r="39" spans="1:52" outlineLevel="1" x14ac:dyDescent="0.25">
      <c r="A39" s="310" t="s">
        <v>556</v>
      </c>
      <c r="B39" s="311">
        <v>4.2999999999999997E-2</v>
      </c>
      <c r="C39" s="311">
        <v>0.04</v>
      </c>
      <c r="D39" s="311">
        <v>0.04</v>
      </c>
      <c r="E39" s="311">
        <v>0.04</v>
      </c>
      <c r="F39" s="311">
        <v>0.04</v>
      </c>
      <c r="G39" s="311">
        <v>0.04</v>
      </c>
      <c r="H39" s="311">
        <v>0.04</v>
      </c>
      <c r="I39" s="311">
        <v>0.04</v>
      </c>
      <c r="J39" s="311">
        <v>0.04</v>
      </c>
      <c r="K39" s="311">
        <v>0.04</v>
      </c>
      <c r="L39" s="311">
        <v>0.04</v>
      </c>
      <c r="M39" s="311">
        <v>0.04</v>
      </c>
      <c r="N39" s="311">
        <v>0.04</v>
      </c>
      <c r="O39" s="311">
        <v>0.04</v>
      </c>
      <c r="P39" s="311">
        <v>0.04</v>
      </c>
      <c r="Q39" s="311">
        <v>0.04</v>
      </c>
      <c r="R39" s="311">
        <v>0.04</v>
      </c>
      <c r="S39" s="311">
        <v>0.04</v>
      </c>
      <c r="T39" s="311">
        <v>0.04</v>
      </c>
      <c r="U39" s="311">
        <v>0.04</v>
      </c>
      <c r="V39" s="311">
        <v>0.04</v>
      </c>
      <c r="W39" s="311">
        <v>0.04</v>
      </c>
      <c r="X39" s="311">
        <v>0.04</v>
      </c>
      <c r="Y39" s="311">
        <v>0.04</v>
      </c>
      <c r="Z39" s="311">
        <v>0.04</v>
      </c>
      <c r="AA39" s="311">
        <v>0.04</v>
      </c>
      <c r="AB39" s="311">
        <v>0.04</v>
      </c>
      <c r="AC39" s="311">
        <v>0.04</v>
      </c>
      <c r="AD39" s="311">
        <v>0.04</v>
      </c>
      <c r="AE39" s="311">
        <v>0.04</v>
      </c>
      <c r="AF39" s="311">
        <v>0.04</v>
      </c>
      <c r="AG39" s="311">
        <v>0.04</v>
      </c>
      <c r="AH39" s="311">
        <v>0.04</v>
      </c>
      <c r="AI39" s="311">
        <v>0.04</v>
      </c>
      <c r="AJ39" s="311">
        <v>0.04</v>
      </c>
      <c r="AK39" s="311">
        <v>0.04</v>
      </c>
      <c r="AL39" s="311">
        <v>0.04</v>
      </c>
      <c r="AM39" s="311">
        <v>0.04</v>
      </c>
      <c r="AN39" s="311">
        <v>0.04</v>
      </c>
      <c r="AO39" s="311">
        <v>0.04</v>
      </c>
      <c r="AP39" s="311">
        <v>0.04</v>
      </c>
      <c r="AQ39" s="311">
        <v>0.04</v>
      </c>
      <c r="AR39" s="311">
        <v>0.04</v>
      </c>
      <c r="AS39" s="311">
        <v>0.04</v>
      </c>
      <c r="AT39" s="311">
        <v>0.04</v>
      </c>
      <c r="AU39" s="311">
        <v>0.04</v>
      </c>
      <c r="AV39" s="311">
        <v>0.04</v>
      </c>
      <c r="AW39" s="311">
        <v>0.04</v>
      </c>
      <c r="AX39" s="311">
        <v>0.04</v>
      </c>
      <c r="AY39" s="311">
        <v>0.04</v>
      </c>
      <c r="AZ39" s="311">
        <v>0.04</v>
      </c>
    </row>
    <row r="40" spans="1:52" outlineLevel="1" x14ac:dyDescent="0.25">
      <c r="A40" s="310" t="s">
        <v>557</v>
      </c>
      <c r="B40" s="311">
        <f>B39</f>
        <v>4.2999999999999997E-2</v>
      </c>
      <c r="C40" s="311">
        <f t="shared" ref="C40:AZ40" si="1">(1+B40)*(1+C39)-1</f>
        <v>8.4719999999999906E-2</v>
      </c>
      <c r="D40" s="311">
        <f>(1+C40)*(1+D39)-1</f>
        <v>0.12810879999999991</v>
      </c>
      <c r="E40" s="311">
        <f t="shared" si="1"/>
        <v>0.17323315199999989</v>
      </c>
      <c r="F40" s="311">
        <f t="shared" si="1"/>
        <v>0.22016247808</v>
      </c>
      <c r="G40" s="311">
        <f t="shared" si="1"/>
        <v>0.26896897720320001</v>
      </c>
      <c r="H40" s="311">
        <f t="shared" si="1"/>
        <v>0.319727736291328</v>
      </c>
      <c r="I40" s="311">
        <f t="shared" si="1"/>
        <v>0.37251684574298127</v>
      </c>
      <c r="J40" s="311">
        <f t="shared" si="1"/>
        <v>0.42741751957270058</v>
      </c>
      <c r="K40" s="311">
        <f t="shared" si="1"/>
        <v>0.48451422035560876</v>
      </c>
      <c r="L40" s="311">
        <f t="shared" si="1"/>
        <v>0.54389478916983314</v>
      </c>
      <c r="M40" s="312">
        <f t="shared" si="1"/>
        <v>0.60565058073662659</v>
      </c>
      <c r="N40" s="311">
        <f t="shared" si="1"/>
        <v>0.66987660396609172</v>
      </c>
      <c r="O40" s="311">
        <f t="shared" si="1"/>
        <v>0.73667166812473539</v>
      </c>
      <c r="P40" s="311">
        <f t="shared" si="1"/>
        <v>0.80613853484972497</v>
      </c>
      <c r="Q40" s="311">
        <f t="shared" si="1"/>
        <v>0.87838407624371406</v>
      </c>
      <c r="R40" s="311">
        <f t="shared" si="1"/>
        <v>0.95351943929346272</v>
      </c>
      <c r="S40" s="311">
        <f t="shared" si="1"/>
        <v>1.0316602168652014</v>
      </c>
      <c r="T40" s="311">
        <f>(1+S40)*(1+T39)-1</f>
        <v>1.1129266255398096</v>
      </c>
      <c r="U40" s="311">
        <f t="shared" si="1"/>
        <v>1.1974436905614021</v>
      </c>
      <c r="V40" s="311">
        <f t="shared" si="1"/>
        <v>1.2853414381838584</v>
      </c>
      <c r="W40" s="311">
        <f t="shared" si="1"/>
        <v>1.3767550957112129</v>
      </c>
      <c r="X40" s="311">
        <f t="shared" si="1"/>
        <v>1.4718252995396615</v>
      </c>
      <c r="Y40" s="311">
        <f t="shared" si="1"/>
        <v>1.5706983115212481</v>
      </c>
      <c r="Z40" s="311">
        <f t="shared" si="1"/>
        <v>1.6735262439820979</v>
      </c>
      <c r="AA40" s="311">
        <f t="shared" si="1"/>
        <v>1.7804672937413821</v>
      </c>
      <c r="AB40" s="311">
        <f t="shared" si="1"/>
        <v>1.8916859854910375</v>
      </c>
      <c r="AC40" s="311">
        <f t="shared" si="1"/>
        <v>2.0073534249106793</v>
      </c>
      <c r="AD40" s="311">
        <f t="shared" si="1"/>
        <v>2.1276475619071067</v>
      </c>
      <c r="AE40" s="311">
        <f t="shared" si="1"/>
        <v>2.2527534643833911</v>
      </c>
      <c r="AF40" s="311">
        <f t="shared" si="1"/>
        <v>2.3828636029587269</v>
      </c>
      <c r="AG40" s="311">
        <f t="shared" si="1"/>
        <v>2.5181781470770761</v>
      </c>
      <c r="AH40" s="311">
        <f t="shared" si="1"/>
        <v>2.6589052729601592</v>
      </c>
      <c r="AI40" s="311">
        <f t="shared" si="1"/>
        <v>2.8052614838785659</v>
      </c>
      <c r="AJ40" s="311">
        <f t="shared" si="1"/>
        <v>2.9574719432337089</v>
      </c>
      <c r="AK40" s="311">
        <f t="shared" si="1"/>
        <v>3.115770820963057</v>
      </c>
      <c r="AL40" s="311">
        <f t="shared" si="1"/>
        <v>3.2804016538015794</v>
      </c>
      <c r="AM40" s="311">
        <f t="shared" si="1"/>
        <v>3.4516177199536431</v>
      </c>
      <c r="AN40" s="311">
        <f t="shared" si="1"/>
        <v>3.6296824287517886</v>
      </c>
      <c r="AO40" s="311">
        <f t="shared" si="1"/>
        <v>3.8148697259018602</v>
      </c>
      <c r="AP40" s="311">
        <f t="shared" si="1"/>
        <v>4.0074645149379347</v>
      </c>
      <c r="AQ40" s="311">
        <f t="shared" si="1"/>
        <v>4.2077630955354524</v>
      </c>
      <c r="AR40" s="311">
        <f t="shared" si="1"/>
        <v>4.4160736193568706</v>
      </c>
      <c r="AS40" s="311">
        <f t="shared" si="1"/>
        <v>4.6327165641311456</v>
      </c>
      <c r="AT40" s="311">
        <f t="shared" si="1"/>
        <v>4.8580252266963919</v>
      </c>
      <c r="AU40" s="311">
        <f t="shared" si="1"/>
        <v>5.0923462357642482</v>
      </c>
      <c r="AV40" s="311">
        <f t="shared" si="1"/>
        <v>5.336040085194818</v>
      </c>
      <c r="AW40" s="311">
        <f t="shared" si="1"/>
        <v>5.5894816886026106</v>
      </c>
      <c r="AX40" s="311">
        <f t="shared" si="1"/>
        <v>5.8530609561467157</v>
      </c>
      <c r="AY40" s="311">
        <f t="shared" si="1"/>
        <v>6.1271833943925849</v>
      </c>
      <c r="AZ40" s="311">
        <f t="shared" si="1"/>
        <v>6.4122707301682889</v>
      </c>
    </row>
    <row r="41" spans="1:52" s="243" customFormat="1" ht="16.5" thickBot="1" x14ac:dyDescent="0.3">
      <c r="A41" s="313" t="s">
        <v>558</v>
      </c>
      <c r="B41" s="314">
        <f>B42*1000</f>
        <v>0</v>
      </c>
      <c r="C41" s="314">
        <f>C42*1000</f>
        <v>0</v>
      </c>
      <c r="D41" s="314">
        <f t="shared" ref="D41:AZ41" si="2">D42*1000</f>
        <v>0</v>
      </c>
      <c r="E41" s="314">
        <f t="shared" si="2"/>
        <v>0</v>
      </c>
      <c r="F41" s="314">
        <f t="shared" si="2"/>
        <v>0</v>
      </c>
      <c r="G41" s="314">
        <f t="shared" si="2"/>
        <v>0</v>
      </c>
      <c r="H41" s="314">
        <f t="shared" si="2"/>
        <v>0</v>
      </c>
      <c r="I41" s="314">
        <f t="shared" si="2"/>
        <v>0</v>
      </c>
      <c r="J41" s="314">
        <f t="shared" si="2"/>
        <v>0</v>
      </c>
      <c r="K41" s="314">
        <f t="shared" si="2"/>
        <v>0</v>
      </c>
      <c r="L41" s="314">
        <f t="shared" si="2"/>
        <v>0</v>
      </c>
      <c r="M41" s="315">
        <f t="shared" si="2"/>
        <v>0</v>
      </c>
      <c r="N41" s="314">
        <f t="shared" si="2"/>
        <v>0</v>
      </c>
      <c r="O41" s="314">
        <f t="shared" si="2"/>
        <v>0</v>
      </c>
      <c r="P41" s="314">
        <f t="shared" si="2"/>
        <v>0</v>
      </c>
      <c r="Q41" s="314">
        <f t="shared" si="2"/>
        <v>0</v>
      </c>
      <c r="R41" s="314">
        <f t="shared" si="2"/>
        <v>0</v>
      </c>
      <c r="S41" s="314">
        <f t="shared" si="2"/>
        <v>0</v>
      </c>
      <c r="T41" s="314">
        <f t="shared" si="2"/>
        <v>0</v>
      </c>
      <c r="U41" s="314">
        <f t="shared" si="2"/>
        <v>0</v>
      </c>
      <c r="V41" s="314">
        <f t="shared" si="2"/>
        <v>0</v>
      </c>
      <c r="W41" s="314">
        <f t="shared" si="2"/>
        <v>0</v>
      </c>
      <c r="X41" s="314">
        <f t="shared" si="2"/>
        <v>0</v>
      </c>
      <c r="Y41" s="314">
        <f t="shared" si="2"/>
        <v>0</v>
      </c>
      <c r="Z41" s="314">
        <f t="shared" si="2"/>
        <v>0</v>
      </c>
      <c r="AA41" s="314">
        <f t="shared" si="2"/>
        <v>0</v>
      </c>
      <c r="AB41" s="314">
        <f t="shared" si="2"/>
        <v>0</v>
      </c>
      <c r="AC41" s="314">
        <f t="shared" si="2"/>
        <v>0</v>
      </c>
      <c r="AD41" s="314">
        <f t="shared" si="2"/>
        <v>0</v>
      </c>
      <c r="AE41" s="314">
        <f t="shared" si="2"/>
        <v>0</v>
      </c>
      <c r="AF41" s="314">
        <f t="shared" si="2"/>
        <v>0</v>
      </c>
      <c r="AG41" s="314">
        <f t="shared" si="2"/>
        <v>0</v>
      </c>
      <c r="AH41" s="314">
        <f t="shared" si="2"/>
        <v>0</v>
      </c>
      <c r="AI41" s="314">
        <f t="shared" si="2"/>
        <v>0</v>
      </c>
      <c r="AJ41" s="314">
        <f t="shared" si="2"/>
        <v>0</v>
      </c>
      <c r="AK41" s="314">
        <f t="shared" si="2"/>
        <v>0</v>
      </c>
      <c r="AL41" s="314">
        <f t="shared" si="2"/>
        <v>0</v>
      </c>
      <c r="AM41" s="314">
        <f t="shared" si="2"/>
        <v>0</v>
      </c>
      <c r="AN41" s="314">
        <f t="shared" si="2"/>
        <v>0</v>
      </c>
      <c r="AO41" s="314">
        <f t="shared" si="2"/>
        <v>0</v>
      </c>
      <c r="AP41" s="314">
        <f t="shared" si="2"/>
        <v>0</v>
      </c>
      <c r="AQ41" s="314">
        <f t="shared" si="2"/>
        <v>0</v>
      </c>
      <c r="AR41" s="314">
        <f t="shared" si="2"/>
        <v>0</v>
      </c>
      <c r="AS41" s="314">
        <f t="shared" si="2"/>
        <v>0</v>
      </c>
      <c r="AT41" s="314">
        <f t="shared" si="2"/>
        <v>0</v>
      </c>
      <c r="AU41" s="314">
        <f t="shared" si="2"/>
        <v>0</v>
      </c>
      <c r="AV41" s="314">
        <f t="shared" si="2"/>
        <v>0</v>
      </c>
      <c r="AW41" s="314">
        <f t="shared" si="2"/>
        <v>0</v>
      </c>
      <c r="AX41" s="314">
        <f t="shared" si="2"/>
        <v>0</v>
      </c>
      <c r="AY41" s="314">
        <f t="shared" si="2"/>
        <v>0</v>
      </c>
      <c r="AZ41" s="314">
        <f t="shared" si="2"/>
        <v>0</v>
      </c>
    </row>
    <row r="42" spans="1:52" x14ac:dyDescent="0.25">
      <c r="A42" s="277" t="s">
        <v>559</v>
      </c>
      <c r="B42" s="277"/>
      <c r="C42" s="277"/>
      <c r="D42" s="277"/>
      <c r="E42" s="277"/>
      <c r="F42" s="277"/>
      <c r="G42" s="277"/>
      <c r="H42" s="277"/>
      <c r="I42" s="277"/>
      <c r="J42" s="277"/>
      <c r="K42" s="277"/>
      <c r="L42" s="277"/>
      <c r="M42" s="278"/>
      <c r="N42" s="277"/>
      <c r="O42" s="277"/>
      <c r="P42" s="277"/>
      <c r="Q42" s="277"/>
      <c r="R42" s="277"/>
      <c r="S42" s="277"/>
      <c r="T42" s="277"/>
      <c r="U42" s="277"/>
      <c r="V42" s="277"/>
      <c r="W42" s="277"/>
      <c r="X42" s="277"/>
      <c r="Y42" s="277"/>
      <c r="Z42" s="277"/>
      <c r="AA42" s="277"/>
      <c r="AB42" s="277"/>
      <c r="AC42" s="277"/>
      <c r="AD42" s="277"/>
      <c r="AE42" s="277"/>
      <c r="AF42" s="277"/>
      <c r="AG42" s="277"/>
      <c r="AH42" s="277"/>
      <c r="AI42" s="277"/>
      <c r="AJ42" s="277"/>
      <c r="AK42" s="277"/>
      <c r="AL42" s="277"/>
      <c r="AM42" s="277"/>
      <c r="AN42" s="277"/>
      <c r="AO42" s="277"/>
      <c r="AP42" s="277"/>
      <c r="AQ42" s="277"/>
      <c r="AR42" s="277"/>
      <c r="AS42" s="277"/>
      <c r="AT42" s="277"/>
      <c r="AU42" s="277"/>
      <c r="AV42" s="277"/>
      <c r="AW42" s="277"/>
      <c r="AX42" s="277"/>
      <c r="AY42" s="277"/>
      <c r="AZ42" s="277"/>
    </row>
    <row r="43" spans="1:52" x14ac:dyDescent="0.25">
      <c r="A43" s="277" t="s">
        <v>560</v>
      </c>
      <c r="B43" s="277"/>
      <c r="C43" s="277"/>
      <c r="D43" s="277"/>
      <c r="E43" s="277"/>
      <c r="F43" s="277"/>
      <c r="G43" s="277"/>
      <c r="H43" s="277"/>
      <c r="I43" s="277"/>
      <c r="J43" s="277"/>
      <c r="K43" s="277"/>
      <c r="L43" s="277"/>
      <c r="M43" s="278"/>
      <c r="N43" s="277"/>
      <c r="O43" s="277"/>
      <c r="P43" s="277"/>
      <c r="Q43" s="277"/>
      <c r="R43" s="277"/>
      <c r="S43" s="277"/>
      <c r="T43" s="277"/>
      <c r="U43" s="277"/>
      <c r="V43" s="277"/>
      <c r="W43" s="277"/>
      <c r="X43" s="277"/>
      <c r="Y43" s="277"/>
      <c r="Z43" s="277"/>
      <c r="AA43" s="277"/>
      <c r="AB43" s="277"/>
      <c r="AC43" s="277"/>
      <c r="AD43" s="277"/>
      <c r="AE43" s="277"/>
      <c r="AF43" s="277"/>
      <c r="AG43" s="277"/>
      <c r="AH43" s="277"/>
      <c r="AI43" s="277"/>
      <c r="AJ43" s="277"/>
      <c r="AK43" s="277"/>
      <c r="AL43" s="277"/>
      <c r="AM43" s="277"/>
      <c r="AN43" s="277"/>
      <c r="AO43" s="277"/>
      <c r="AP43" s="277"/>
      <c r="AQ43" s="277"/>
      <c r="AR43" s="277"/>
      <c r="AS43" s="277"/>
      <c r="AT43" s="277"/>
      <c r="AU43" s="277"/>
      <c r="AV43" s="277"/>
      <c r="AW43" s="277"/>
      <c r="AX43" s="277"/>
      <c r="AY43" s="277"/>
      <c r="AZ43" s="277"/>
    </row>
    <row r="44" spans="1:52" ht="13.5" customHeight="1" x14ac:dyDescent="0.25">
      <c r="A44" s="277" t="s">
        <v>561</v>
      </c>
      <c r="B44" s="277"/>
      <c r="C44" s="277"/>
      <c r="D44" s="277"/>
      <c r="E44" s="277"/>
      <c r="F44" s="277"/>
      <c r="G44" s="277"/>
      <c r="H44" s="277"/>
      <c r="I44" s="277"/>
      <c r="J44" s="277"/>
      <c r="K44" s="277"/>
      <c r="L44" s="277"/>
      <c r="M44" s="278"/>
      <c r="N44" s="277"/>
      <c r="O44" s="277"/>
      <c r="P44" s="277"/>
      <c r="Q44" s="277"/>
      <c r="R44" s="277"/>
      <c r="S44" s="277"/>
      <c r="T44" s="277"/>
      <c r="U44" s="277"/>
      <c r="V44" s="277"/>
      <c r="W44" s="277"/>
      <c r="X44" s="277"/>
      <c r="Y44" s="277"/>
      <c r="Z44" s="277"/>
      <c r="AA44" s="277"/>
      <c r="AB44" s="277"/>
      <c r="AC44" s="277"/>
      <c r="AD44" s="277"/>
      <c r="AE44" s="277"/>
      <c r="AF44" s="277"/>
      <c r="AG44" s="277"/>
      <c r="AH44" s="277"/>
      <c r="AI44" s="277"/>
      <c r="AJ44" s="277"/>
      <c r="AK44" s="277"/>
      <c r="AL44" s="277"/>
      <c r="AM44" s="277"/>
      <c r="AN44" s="277"/>
      <c r="AO44" s="277"/>
      <c r="AP44" s="277"/>
      <c r="AQ44" s="277"/>
      <c r="AR44" s="277"/>
      <c r="AS44" s="277"/>
      <c r="AT44" s="277"/>
      <c r="AU44" s="277"/>
      <c r="AV44" s="277"/>
      <c r="AW44" s="277"/>
      <c r="AX44" s="277"/>
      <c r="AY44" s="277"/>
      <c r="AZ44" s="277"/>
    </row>
    <row r="45" spans="1:52" x14ac:dyDescent="0.25">
      <c r="A45" s="277"/>
      <c r="B45" s="277"/>
      <c r="C45" s="277"/>
      <c r="D45" s="277"/>
      <c r="E45" s="277"/>
      <c r="F45" s="277"/>
      <c r="G45" s="277"/>
      <c r="H45" s="277"/>
      <c r="I45" s="277"/>
      <c r="J45" s="277"/>
      <c r="K45" s="277"/>
      <c r="L45" s="277"/>
      <c r="M45" s="278"/>
      <c r="N45" s="277"/>
      <c r="O45" s="277"/>
      <c r="P45" s="277"/>
      <c r="Q45" s="277"/>
      <c r="R45" s="277"/>
      <c r="S45" s="277"/>
      <c r="T45" s="277"/>
      <c r="U45" s="277"/>
      <c r="V45" s="277"/>
      <c r="W45" s="277"/>
      <c r="X45" s="277"/>
      <c r="Y45" s="277"/>
      <c r="Z45" s="277"/>
      <c r="AA45" s="277"/>
      <c r="AB45" s="277"/>
      <c r="AC45" s="277"/>
      <c r="AD45" s="277"/>
      <c r="AE45" s="277"/>
      <c r="AF45" s="277"/>
      <c r="AG45" s="277"/>
      <c r="AH45" s="277"/>
      <c r="AI45" s="277"/>
      <c r="AJ45" s="277"/>
      <c r="AK45" s="277"/>
      <c r="AL45" s="277"/>
      <c r="AM45" s="277"/>
      <c r="AN45" s="277"/>
      <c r="AO45" s="277"/>
      <c r="AP45" s="277"/>
      <c r="AQ45" s="277"/>
      <c r="AR45" s="277"/>
      <c r="AS45" s="277"/>
      <c r="AT45" s="277"/>
      <c r="AU45" s="277"/>
      <c r="AV45" s="277"/>
      <c r="AW45" s="277"/>
      <c r="AX45" s="277"/>
      <c r="AY45" s="277"/>
      <c r="AZ45" s="277"/>
    </row>
    <row r="46" spans="1:52" x14ac:dyDescent="0.25">
      <c r="A46" s="277"/>
      <c r="B46" s="277"/>
      <c r="C46" s="277"/>
      <c r="D46" s="277"/>
      <c r="E46" s="277"/>
      <c r="F46" s="277"/>
      <c r="G46" s="277"/>
      <c r="H46" s="277"/>
      <c r="I46" s="277"/>
      <c r="J46" s="277"/>
      <c r="K46" s="277"/>
      <c r="L46" s="277"/>
      <c r="M46" s="277"/>
      <c r="N46" s="277"/>
      <c r="O46" s="277"/>
      <c r="P46" s="277"/>
      <c r="Q46" s="277"/>
      <c r="R46" s="277"/>
      <c r="S46" s="277"/>
      <c r="T46" s="277"/>
      <c r="U46" s="277"/>
      <c r="V46" s="277"/>
      <c r="W46" s="277"/>
      <c r="X46" s="277"/>
      <c r="Y46" s="277"/>
      <c r="Z46" s="277"/>
      <c r="AA46" s="277"/>
      <c r="AB46" s="277"/>
      <c r="AC46" s="277"/>
      <c r="AD46" s="277"/>
      <c r="AE46" s="277"/>
      <c r="AF46" s="277"/>
      <c r="AG46" s="277"/>
      <c r="AH46" s="277"/>
      <c r="AI46" s="277"/>
      <c r="AJ46" s="277"/>
      <c r="AK46" s="277"/>
      <c r="AL46" s="277"/>
      <c r="AM46" s="277"/>
      <c r="AN46" s="277"/>
      <c r="AO46" s="277"/>
      <c r="AP46" s="277"/>
      <c r="AQ46" s="277"/>
      <c r="AR46" s="277"/>
      <c r="AS46" s="277"/>
      <c r="AT46" s="277"/>
      <c r="AU46" s="277"/>
      <c r="AV46" s="277"/>
      <c r="AW46" s="277"/>
      <c r="AX46" s="277"/>
      <c r="AY46" s="277"/>
      <c r="AZ46" s="277"/>
    </row>
    <row r="47" spans="1:52" s="252" customFormat="1" ht="16.5" thickBot="1" x14ac:dyDescent="0.3">
      <c r="A47" s="316"/>
      <c r="B47" s="316"/>
      <c r="C47" s="316"/>
      <c r="D47" s="316"/>
      <c r="E47" s="316"/>
      <c r="F47" s="316"/>
      <c r="G47" s="316"/>
      <c r="H47" s="316"/>
      <c r="I47" s="316"/>
      <c r="J47" s="316"/>
      <c r="K47" s="316"/>
      <c r="L47" s="316"/>
      <c r="M47" s="317"/>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6"/>
      <c r="AK47" s="316"/>
      <c r="AL47" s="316"/>
      <c r="AM47" s="316"/>
      <c r="AN47" s="316"/>
      <c r="AO47" s="316"/>
      <c r="AP47" s="316"/>
      <c r="AQ47" s="316"/>
      <c r="AR47" s="316"/>
      <c r="AS47" s="316"/>
      <c r="AT47" s="316"/>
      <c r="AU47" s="316"/>
      <c r="AV47" s="316"/>
      <c r="AW47" s="316"/>
      <c r="AX47" s="316"/>
      <c r="AY47" s="316"/>
      <c r="AZ47" s="316"/>
    </row>
    <row r="48" spans="1:52" ht="31.5" x14ac:dyDescent="0.25">
      <c r="A48" s="318" t="s">
        <v>562</v>
      </c>
      <c r="B48" s="306" t="str">
        <f>B38</f>
        <v>Год окончания строительства 2025</v>
      </c>
      <c r="C48" s="306">
        <f t="shared" ref="C48:AZ48" si="3">C38</f>
        <v>2026</v>
      </c>
      <c r="D48" s="306">
        <f t="shared" si="3"/>
        <v>2027</v>
      </c>
      <c r="E48" s="306">
        <f t="shared" si="3"/>
        <v>2028</v>
      </c>
      <c r="F48" s="306">
        <f t="shared" si="3"/>
        <v>2029</v>
      </c>
      <c r="G48" s="306">
        <f t="shared" si="3"/>
        <v>2030</v>
      </c>
      <c r="H48" s="306">
        <f t="shared" si="3"/>
        <v>2031</v>
      </c>
      <c r="I48" s="306">
        <f t="shared" si="3"/>
        <v>2032</v>
      </c>
      <c r="J48" s="306">
        <f t="shared" si="3"/>
        <v>2033</v>
      </c>
      <c r="K48" s="306">
        <f t="shared" si="3"/>
        <v>2034</v>
      </c>
      <c r="L48" s="306">
        <f t="shared" si="3"/>
        <v>2035</v>
      </c>
      <c r="M48" s="319">
        <f t="shared" si="3"/>
        <v>2036</v>
      </c>
      <c r="N48" s="306">
        <f t="shared" si="3"/>
        <v>2037</v>
      </c>
      <c r="O48" s="306">
        <f t="shared" si="3"/>
        <v>2038</v>
      </c>
      <c r="P48" s="306">
        <f t="shared" si="3"/>
        <v>2039</v>
      </c>
      <c r="Q48" s="306">
        <f t="shared" si="3"/>
        <v>2040</v>
      </c>
      <c r="R48" s="306">
        <f t="shared" si="3"/>
        <v>2041</v>
      </c>
      <c r="S48" s="306">
        <f t="shared" si="3"/>
        <v>2042</v>
      </c>
      <c r="T48" s="306">
        <f t="shared" si="3"/>
        <v>2043</v>
      </c>
      <c r="U48" s="306">
        <f t="shared" si="3"/>
        <v>2044</v>
      </c>
      <c r="V48" s="306">
        <f t="shared" si="3"/>
        <v>2045</v>
      </c>
      <c r="W48" s="306">
        <f t="shared" si="3"/>
        <v>2046</v>
      </c>
      <c r="X48" s="306">
        <f t="shared" si="3"/>
        <v>2047</v>
      </c>
      <c r="Y48" s="306">
        <f t="shared" si="3"/>
        <v>2048</v>
      </c>
      <c r="Z48" s="306">
        <f t="shared" si="3"/>
        <v>2049</v>
      </c>
      <c r="AA48" s="306">
        <f t="shared" si="3"/>
        <v>2050</v>
      </c>
      <c r="AB48" s="306">
        <f t="shared" si="3"/>
        <v>2051</v>
      </c>
      <c r="AC48" s="306">
        <f t="shared" si="3"/>
        <v>2052</v>
      </c>
      <c r="AD48" s="306">
        <f t="shared" si="3"/>
        <v>2053</v>
      </c>
      <c r="AE48" s="306">
        <f t="shared" si="3"/>
        <v>2054</v>
      </c>
      <c r="AF48" s="306">
        <f t="shared" si="3"/>
        <v>2055</v>
      </c>
      <c r="AG48" s="306">
        <f t="shared" si="3"/>
        <v>2056</v>
      </c>
      <c r="AH48" s="306">
        <f t="shared" si="3"/>
        <v>2057</v>
      </c>
      <c r="AI48" s="306">
        <f t="shared" si="3"/>
        <v>2058</v>
      </c>
      <c r="AJ48" s="306">
        <f t="shared" si="3"/>
        <v>2059</v>
      </c>
      <c r="AK48" s="306">
        <f t="shared" si="3"/>
        <v>2060</v>
      </c>
      <c r="AL48" s="306">
        <f t="shared" si="3"/>
        <v>2061</v>
      </c>
      <c r="AM48" s="306">
        <f t="shared" si="3"/>
        <v>2062</v>
      </c>
      <c r="AN48" s="306">
        <f t="shared" si="3"/>
        <v>2063</v>
      </c>
      <c r="AO48" s="306">
        <f t="shared" si="3"/>
        <v>2064</v>
      </c>
      <c r="AP48" s="306">
        <f t="shared" si="3"/>
        <v>2065</v>
      </c>
      <c r="AQ48" s="306">
        <f t="shared" si="3"/>
        <v>2066</v>
      </c>
      <c r="AR48" s="306">
        <f t="shared" si="3"/>
        <v>2067</v>
      </c>
      <c r="AS48" s="306">
        <f t="shared" si="3"/>
        <v>2068</v>
      </c>
      <c r="AT48" s="306">
        <f t="shared" si="3"/>
        <v>2069</v>
      </c>
      <c r="AU48" s="306">
        <f t="shared" si="3"/>
        <v>2070</v>
      </c>
      <c r="AV48" s="306">
        <f t="shared" si="3"/>
        <v>2071</v>
      </c>
      <c r="AW48" s="306">
        <f t="shared" si="3"/>
        <v>2072</v>
      </c>
      <c r="AX48" s="306">
        <f t="shared" si="3"/>
        <v>2073</v>
      </c>
      <c r="AY48" s="306">
        <f t="shared" si="3"/>
        <v>2074</v>
      </c>
      <c r="AZ48" s="306">
        <f t="shared" si="3"/>
        <v>2075</v>
      </c>
    </row>
    <row r="49" spans="1:52" x14ac:dyDescent="0.25">
      <c r="A49" s="320" t="s">
        <v>563</v>
      </c>
      <c r="B49" s="321">
        <v>0</v>
      </c>
      <c r="C49" s="321">
        <v>0</v>
      </c>
      <c r="D49" s="321">
        <v>0</v>
      </c>
      <c r="E49" s="321">
        <v>0</v>
      </c>
      <c r="F49" s="321">
        <v>0</v>
      </c>
      <c r="G49" s="321">
        <v>0</v>
      </c>
      <c r="H49" s="321">
        <v>0</v>
      </c>
      <c r="I49" s="321">
        <v>0</v>
      </c>
      <c r="J49" s="321">
        <v>0</v>
      </c>
      <c r="K49" s="321">
        <v>0</v>
      </c>
      <c r="L49" s="321">
        <v>0</v>
      </c>
      <c r="M49" s="322">
        <v>0</v>
      </c>
      <c r="N49" s="321">
        <v>0</v>
      </c>
      <c r="O49" s="321">
        <v>0</v>
      </c>
      <c r="P49" s="321">
        <v>0</v>
      </c>
      <c r="Q49" s="321">
        <v>0</v>
      </c>
      <c r="R49" s="321">
        <v>0</v>
      </c>
      <c r="S49" s="321">
        <v>0</v>
      </c>
      <c r="T49" s="321">
        <v>0</v>
      </c>
      <c r="U49" s="321">
        <v>0</v>
      </c>
      <c r="V49" s="321">
        <v>0</v>
      </c>
      <c r="W49" s="321">
        <v>0</v>
      </c>
      <c r="X49" s="321">
        <v>0</v>
      </c>
      <c r="Y49" s="321">
        <v>0</v>
      </c>
      <c r="Z49" s="321">
        <v>0</v>
      </c>
      <c r="AA49" s="321">
        <v>0</v>
      </c>
      <c r="AB49" s="321">
        <v>0</v>
      </c>
      <c r="AC49" s="321">
        <v>0</v>
      </c>
      <c r="AD49" s="321">
        <v>0</v>
      </c>
      <c r="AE49" s="321">
        <v>0</v>
      </c>
      <c r="AF49" s="321">
        <v>0</v>
      </c>
      <c r="AG49" s="321">
        <v>0</v>
      </c>
      <c r="AH49" s="321">
        <v>0</v>
      </c>
      <c r="AI49" s="321">
        <v>0</v>
      </c>
      <c r="AJ49" s="321">
        <v>0</v>
      </c>
      <c r="AK49" s="321">
        <v>0</v>
      </c>
      <c r="AL49" s="321">
        <v>0</v>
      </c>
      <c r="AM49" s="321">
        <v>0</v>
      </c>
      <c r="AN49" s="321">
        <v>0</v>
      </c>
      <c r="AO49" s="321">
        <v>0</v>
      </c>
      <c r="AP49" s="321">
        <v>0</v>
      </c>
      <c r="AQ49" s="321">
        <v>0</v>
      </c>
      <c r="AR49" s="321">
        <v>0</v>
      </c>
      <c r="AS49" s="321">
        <v>0</v>
      </c>
      <c r="AT49" s="321">
        <v>0</v>
      </c>
      <c r="AU49" s="321">
        <v>0</v>
      </c>
      <c r="AV49" s="321">
        <v>0</v>
      </c>
      <c r="AW49" s="321">
        <v>0</v>
      </c>
      <c r="AX49" s="321">
        <v>0</v>
      </c>
      <c r="AY49" s="321">
        <v>0</v>
      </c>
      <c r="AZ49" s="321">
        <v>0</v>
      </c>
    </row>
    <row r="50" spans="1:52" x14ac:dyDescent="0.25">
      <c r="A50" s="320" t="s">
        <v>564</v>
      </c>
      <c r="B50" s="321">
        <v>0</v>
      </c>
      <c r="C50" s="321">
        <v>0</v>
      </c>
      <c r="D50" s="321">
        <v>0</v>
      </c>
      <c r="E50" s="321">
        <v>0</v>
      </c>
      <c r="F50" s="321">
        <v>0</v>
      </c>
      <c r="G50" s="321">
        <v>0</v>
      </c>
      <c r="H50" s="321">
        <v>0</v>
      </c>
      <c r="I50" s="321">
        <v>0</v>
      </c>
      <c r="J50" s="321">
        <v>0</v>
      </c>
      <c r="K50" s="321">
        <v>0</v>
      </c>
      <c r="L50" s="321">
        <v>0</v>
      </c>
      <c r="M50" s="322">
        <v>0</v>
      </c>
      <c r="N50" s="321">
        <v>0</v>
      </c>
      <c r="O50" s="321">
        <v>0</v>
      </c>
      <c r="P50" s="321">
        <v>0</v>
      </c>
      <c r="Q50" s="321">
        <v>0</v>
      </c>
      <c r="R50" s="321">
        <v>0</v>
      </c>
      <c r="S50" s="321">
        <v>0</v>
      </c>
      <c r="T50" s="321">
        <v>0</v>
      </c>
      <c r="U50" s="321">
        <v>0</v>
      </c>
      <c r="V50" s="321">
        <v>0</v>
      </c>
      <c r="W50" s="321">
        <v>0</v>
      </c>
      <c r="X50" s="321">
        <v>0</v>
      </c>
      <c r="Y50" s="321">
        <v>0</v>
      </c>
      <c r="Z50" s="321">
        <v>0</v>
      </c>
      <c r="AA50" s="321">
        <v>0</v>
      </c>
      <c r="AB50" s="321">
        <v>0</v>
      </c>
      <c r="AC50" s="321">
        <v>0</v>
      </c>
      <c r="AD50" s="321">
        <v>0</v>
      </c>
      <c r="AE50" s="321">
        <v>0</v>
      </c>
      <c r="AF50" s="321">
        <v>0</v>
      </c>
      <c r="AG50" s="321">
        <v>0</v>
      </c>
      <c r="AH50" s="321">
        <v>0</v>
      </c>
      <c r="AI50" s="321">
        <v>0</v>
      </c>
      <c r="AJ50" s="321">
        <v>0</v>
      </c>
      <c r="AK50" s="321">
        <v>0</v>
      </c>
      <c r="AL50" s="321">
        <v>0</v>
      </c>
      <c r="AM50" s="321">
        <v>0</v>
      </c>
      <c r="AN50" s="321">
        <v>0</v>
      </c>
      <c r="AO50" s="321">
        <v>0</v>
      </c>
      <c r="AP50" s="321">
        <v>0</v>
      </c>
      <c r="AQ50" s="321">
        <v>0</v>
      </c>
      <c r="AR50" s="321">
        <v>0</v>
      </c>
      <c r="AS50" s="321">
        <v>0</v>
      </c>
      <c r="AT50" s="321">
        <v>0</v>
      </c>
      <c r="AU50" s="321">
        <v>0</v>
      </c>
      <c r="AV50" s="321">
        <v>0</v>
      </c>
      <c r="AW50" s="321">
        <v>0</v>
      </c>
      <c r="AX50" s="321">
        <v>0</v>
      </c>
      <c r="AY50" s="321">
        <v>0</v>
      </c>
      <c r="AZ50" s="321">
        <v>0</v>
      </c>
    </row>
    <row r="51" spans="1:52" x14ac:dyDescent="0.25">
      <c r="A51" s="310" t="s">
        <v>565</v>
      </c>
      <c r="B51" s="321">
        <v>0</v>
      </c>
      <c r="C51" s="321">
        <v>0</v>
      </c>
      <c r="D51" s="321">
        <v>0</v>
      </c>
      <c r="E51" s="321">
        <v>0</v>
      </c>
      <c r="F51" s="321">
        <v>0</v>
      </c>
      <c r="G51" s="321">
        <v>0</v>
      </c>
      <c r="H51" s="321">
        <v>0</v>
      </c>
      <c r="I51" s="321">
        <v>0</v>
      </c>
      <c r="J51" s="321">
        <v>0</v>
      </c>
      <c r="K51" s="321">
        <v>0</v>
      </c>
      <c r="L51" s="321">
        <v>0</v>
      </c>
      <c r="M51" s="322">
        <v>0</v>
      </c>
      <c r="N51" s="321">
        <v>0</v>
      </c>
      <c r="O51" s="321">
        <v>0</v>
      </c>
      <c r="P51" s="321">
        <v>0</v>
      </c>
      <c r="Q51" s="321">
        <v>0</v>
      </c>
      <c r="R51" s="321">
        <v>0</v>
      </c>
      <c r="S51" s="321">
        <v>0</v>
      </c>
      <c r="T51" s="321">
        <v>0</v>
      </c>
      <c r="U51" s="321">
        <v>0</v>
      </c>
      <c r="V51" s="321">
        <v>0</v>
      </c>
      <c r="W51" s="321">
        <v>0</v>
      </c>
      <c r="X51" s="321">
        <v>0</v>
      </c>
      <c r="Y51" s="321">
        <v>0</v>
      </c>
      <c r="Z51" s="321">
        <v>0</v>
      </c>
      <c r="AA51" s="321">
        <v>0</v>
      </c>
      <c r="AB51" s="321">
        <v>0</v>
      </c>
      <c r="AC51" s="321">
        <v>0</v>
      </c>
      <c r="AD51" s="321">
        <v>0</v>
      </c>
      <c r="AE51" s="321">
        <v>0</v>
      </c>
      <c r="AF51" s="321">
        <v>0</v>
      </c>
      <c r="AG51" s="321">
        <v>0</v>
      </c>
      <c r="AH51" s="321">
        <v>0</v>
      </c>
      <c r="AI51" s="321">
        <v>0</v>
      </c>
      <c r="AJ51" s="321">
        <v>0</v>
      </c>
      <c r="AK51" s="321">
        <v>0</v>
      </c>
      <c r="AL51" s="321">
        <v>0</v>
      </c>
      <c r="AM51" s="321">
        <v>0</v>
      </c>
      <c r="AN51" s="321">
        <v>0</v>
      </c>
      <c r="AO51" s="321">
        <v>0</v>
      </c>
      <c r="AP51" s="321">
        <v>0</v>
      </c>
      <c r="AQ51" s="321">
        <v>0</v>
      </c>
      <c r="AR51" s="321">
        <v>0</v>
      </c>
      <c r="AS51" s="321">
        <v>0</v>
      </c>
      <c r="AT51" s="321">
        <v>0</v>
      </c>
      <c r="AU51" s="321">
        <v>0</v>
      </c>
      <c r="AV51" s="321">
        <v>0</v>
      </c>
      <c r="AW51" s="321">
        <v>0</v>
      </c>
      <c r="AX51" s="321">
        <v>0</v>
      </c>
      <c r="AY51" s="321">
        <v>0</v>
      </c>
      <c r="AZ51" s="321">
        <v>0</v>
      </c>
    </row>
    <row r="52" spans="1:52" ht="16.5" thickBot="1" x14ac:dyDescent="0.3">
      <c r="A52" s="313" t="s">
        <v>566</v>
      </c>
      <c r="B52" s="323">
        <v>0</v>
      </c>
      <c r="C52" s="323">
        <v>0</v>
      </c>
      <c r="D52" s="323">
        <v>0</v>
      </c>
      <c r="E52" s="323">
        <v>0</v>
      </c>
      <c r="F52" s="323">
        <v>0</v>
      </c>
      <c r="G52" s="323">
        <v>0</v>
      </c>
      <c r="H52" s="323">
        <v>0</v>
      </c>
      <c r="I52" s="323">
        <v>0</v>
      </c>
      <c r="J52" s="323">
        <v>0</v>
      </c>
      <c r="K52" s="323">
        <v>0</v>
      </c>
      <c r="L52" s="323">
        <v>0</v>
      </c>
      <c r="M52" s="324">
        <v>0</v>
      </c>
      <c r="N52" s="323">
        <v>0</v>
      </c>
      <c r="O52" s="323">
        <v>0</v>
      </c>
      <c r="P52" s="323">
        <v>0</v>
      </c>
      <c r="Q52" s="323">
        <v>0</v>
      </c>
      <c r="R52" s="323">
        <v>0</v>
      </c>
      <c r="S52" s="323">
        <v>0</v>
      </c>
      <c r="T52" s="323">
        <v>0</v>
      </c>
      <c r="U52" s="323">
        <v>0</v>
      </c>
      <c r="V52" s="323">
        <v>0</v>
      </c>
      <c r="W52" s="323">
        <v>0</v>
      </c>
      <c r="X52" s="323">
        <v>0</v>
      </c>
      <c r="Y52" s="323">
        <v>0</v>
      </c>
      <c r="Z52" s="323">
        <v>0</v>
      </c>
      <c r="AA52" s="323">
        <v>0</v>
      </c>
      <c r="AB52" s="323">
        <v>0</v>
      </c>
      <c r="AC52" s="323">
        <v>0</v>
      </c>
      <c r="AD52" s="323">
        <v>0</v>
      </c>
      <c r="AE52" s="323">
        <v>0</v>
      </c>
      <c r="AF52" s="323">
        <v>0</v>
      </c>
      <c r="AG52" s="323">
        <v>0</v>
      </c>
      <c r="AH52" s="323">
        <v>0</v>
      </c>
      <c r="AI52" s="323">
        <v>0</v>
      </c>
      <c r="AJ52" s="323">
        <v>0</v>
      </c>
      <c r="AK52" s="323">
        <v>0</v>
      </c>
      <c r="AL52" s="323">
        <v>0</v>
      </c>
      <c r="AM52" s="323">
        <v>0</v>
      </c>
      <c r="AN52" s="323">
        <v>0</v>
      </c>
      <c r="AO52" s="323">
        <v>0</v>
      </c>
      <c r="AP52" s="323">
        <v>0</v>
      </c>
      <c r="AQ52" s="323">
        <v>0</v>
      </c>
      <c r="AR52" s="323">
        <v>0</v>
      </c>
      <c r="AS52" s="323">
        <v>0</v>
      </c>
      <c r="AT52" s="323">
        <v>0</v>
      </c>
      <c r="AU52" s="323">
        <v>0</v>
      </c>
      <c r="AV52" s="323">
        <v>0</v>
      </c>
      <c r="AW52" s="323">
        <v>0</v>
      </c>
      <c r="AX52" s="323">
        <v>0</v>
      </c>
      <c r="AY52" s="323">
        <v>0</v>
      </c>
      <c r="AZ52" s="323">
        <v>0</v>
      </c>
    </row>
    <row r="53" spans="1:52" ht="16.5" thickBot="1" x14ac:dyDescent="0.3">
      <c r="A53" s="325"/>
      <c r="B53" s="326"/>
      <c r="C53" s="326"/>
      <c r="D53" s="326"/>
      <c r="E53" s="326"/>
      <c r="F53" s="326"/>
      <c r="G53" s="326"/>
      <c r="H53" s="326"/>
      <c r="I53" s="326"/>
      <c r="J53" s="326"/>
      <c r="K53" s="326"/>
      <c r="L53" s="327"/>
      <c r="M53" s="328"/>
      <c r="N53" s="327"/>
      <c r="O53" s="327"/>
      <c r="P53" s="327"/>
      <c r="Q53" s="327"/>
      <c r="R53" s="327"/>
      <c r="S53" s="327"/>
      <c r="T53" s="327"/>
      <c r="U53" s="327"/>
      <c r="V53" s="327"/>
      <c r="W53" s="277"/>
      <c r="X53" s="277"/>
      <c r="Y53" s="277"/>
      <c r="Z53" s="277"/>
      <c r="AA53" s="277"/>
      <c r="AB53" s="277"/>
      <c r="AC53" s="277"/>
      <c r="AD53" s="277"/>
      <c r="AE53" s="277"/>
      <c r="AF53" s="277"/>
      <c r="AG53" s="277"/>
      <c r="AH53" s="277"/>
      <c r="AI53" s="277"/>
      <c r="AJ53" s="277"/>
      <c r="AK53" s="277"/>
      <c r="AL53" s="277"/>
      <c r="AM53" s="277"/>
      <c r="AN53" s="277"/>
      <c r="AO53" s="277"/>
      <c r="AP53" s="277"/>
      <c r="AQ53" s="277"/>
      <c r="AR53" s="277"/>
      <c r="AS53" s="277"/>
      <c r="AT53" s="277"/>
      <c r="AU53" s="277"/>
      <c r="AV53" s="277"/>
      <c r="AW53" s="277"/>
      <c r="AX53" s="277"/>
      <c r="AY53" s="277"/>
      <c r="AZ53" s="277"/>
    </row>
    <row r="54" spans="1:52" s="251" customFormat="1" ht="31.5" x14ac:dyDescent="0.25">
      <c r="A54" s="318" t="s">
        <v>567</v>
      </c>
      <c r="B54" s="306" t="str">
        <f>B38</f>
        <v>Год окончания строительства 2025</v>
      </c>
      <c r="C54" s="306">
        <f t="shared" ref="C54:AZ54" si="4">C38</f>
        <v>2026</v>
      </c>
      <c r="D54" s="306">
        <f t="shared" si="4"/>
        <v>2027</v>
      </c>
      <c r="E54" s="306">
        <f t="shared" si="4"/>
        <v>2028</v>
      </c>
      <c r="F54" s="306">
        <f t="shared" si="4"/>
        <v>2029</v>
      </c>
      <c r="G54" s="306">
        <f t="shared" si="4"/>
        <v>2030</v>
      </c>
      <c r="H54" s="306">
        <f t="shared" si="4"/>
        <v>2031</v>
      </c>
      <c r="I54" s="306">
        <f t="shared" si="4"/>
        <v>2032</v>
      </c>
      <c r="J54" s="306">
        <f t="shared" si="4"/>
        <v>2033</v>
      </c>
      <c r="K54" s="306">
        <f t="shared" si="4"/>
        <v>2034</v>
      </c>
      <c r="L54" s="306">
        <f t="shared" si="4"/>
        <v>2035</v>
      </c>
      <c r="M54" s="319">
        <f t="shared" si="4"/>
        <v>2036</v>
      </c>
      <c r="N54" s="306">
        <f t="shared" si="4"/>
        <v>2037</v>
      </c>
      <c r="O54" s="306">
        <f t="shared" si="4"/>
        <v>2038</v>
      </c>
      <c r="P54" s="306">
        <f t="shared" si="4"/>
        <v>2039</v>
      </c>
      <c r="Q54" s="306">
        <f t="shared" si="4"/>
        <v>2040</v>
      </c>
      <c r="R54" s="306">
        <f t="shared" si="4"/>
        <v>2041</v>
      </c>
      <c r="S54" s="306">
        <f t="shared" si="4"/>
        <v>2042</v>
      </c>
      <c r="T54" s="306">
        <f t="shared" si="4"/>
        <v>2043</v>
      </c>
      <c r="U54" s="306">
        <f t="shared" si="4"/>
        <v>2044</v>
      </c>
      <c r="V54" s="306">
        <f t="shared" si="4"/>
        <v>2045</v>
      </c>
      <c r="W54" s="306">
        <f t="shared" si="4"/>
        <v>2046</v>
      </c>
      <c r="X54" s="306">
        <f t="shared" si="4"/>
        <v>2047</v>
      </c>
      <c r="Y54" s="306">
        <f t="shared" si="4"/>
        <v>2048</v>
      </c>
      <c r="Z54" s="306">
        <f t="shared" si="4"/>
        <v>2049</v>
      </c>
      <c r="AA54" s="306">
        <f t="shared" si="4"/>
        <v>2050</v>
      </c>
      <c r="AB54" s="306">
        <f t="shared" si="4"/>
        <v>2051</v>
      </c>
      <c r="AC54" s="306">
        <f t="shared" si="4"/>
        <v>2052</v>
      </c>
      <c r="AD54" s="306">
        <f t="shared" si="4"/>
        <v>2053</v>
      </c>
      <c r="AE54" s="306">
        <f t="shared" si="4"/>
        <v>2054</v>
      </c>
      <c r="AF54" s="306">
        <f t="shared" si="4"/>
        <v>2055</v>
      </c>
      <c r="AG54" s="306">
        <f t="shared" si="4"/>
        <v>2056</v>
      </c>
      <c r="AH54" s="306">
        <f t="shared" si="4"/>
        <v>2057</v>
      </c>
      <c r="AI54" s="306">
        <f t="shared" si="4"/>
        <v>2058</v>
      </c>
      <c r="AJ54" s="306">
        <f t="shared" si="4"/>
        <v>2059</v>
      </c>
      <c r="AK54" s="306">
        <f t="shared" si="4"/>
        <v>2060</v>
      </c>
      <c r="AL54" s="306">
        <f t="shared" si="4"/>
        <v>2061</v>
      </c>
      <c r="AM54" s="306">
        <f t="shared" si="4"/>
        <v>2062</v>
      </c>
      <c r="AN54" s="306">
        <f t="shared" si="4"/>
        <v>2063</v>
      </c>
      <c r="AO54" s="306">
        <f t="shared" si="4"/>
        <v>2064</v>
      </c>
      <c r="AP54" s="306">
        <f t="shared" si="4"/>
        <v>2065</v>
      </c>
      <c r="AQ54" s="306">
        <f t="shared" si="4"/>
        <v>2066</v>
      </c>
      <c r="AR54" s="306">
        <f t="shared" si="4"/>
        <v>2067</v>
      </c>
      <c r="AS54" s="306">
        <f t="shared" si="4"/>
        <v>2068</v>
      </c>
      <c r="AT54" s="306">
        <f t="shared" si="4"/>
        <v>2069</v>
      </c>
      <c r="AU54" s="306">
        <f t="shared" si="4"/>
        <v>2070</v>
      </c>
      <c r="AV54" s="306">
        <f t="shared" si="4"/>
        <v>2071</v>
      </c>
      <c r="AW54" s="306">
        <f t="shared" si="4"/>
        <v>2072</v>
      </c>
      <c r="AX54" s="306">
        <f t="shared" si="4"/>
        <v>2073</v>
      </c>
      <c r="AY54" s="306">
        <f t="shared" si="4"/>
        <v>2074</v>
      </c>
      <c r="AZ54" s="306">
        <f t="shared" si="4"/>
        <v>2075</v>
      </c>
    </row>
    <row r="55" spans="1:52" s="243" customFormat="1" ht="14.25" x14ac:dyDescent="0.25">
      <c r="A55" s="329" t="s">
        <v>568</v>
      </c>
      <c r="B55" s="330">
        <f t="shared" ref="B55:AZ55" si="5">B41*$B$19</f>
        <v>0</v>
      </c>
      <c r="C55" s="330">
        <f t="shared" si="5"/>
        <v>0</v>
      </c>
      <c r="D55" s="330">
        <f t="shared" si="5"/>
        <v>0</v>
      </c>
      <c r="E55" s="330">
        <f t="shared" si="5"/>
        <v>0</v>
      </c>
      <c r="F55" s="330">
        <f t="shared" si="5"/>
        <v>0</v>
      </c>
      <c r="G55" s="330">
        <f t="shared" si="5"/>
        <v>0</v>
      </c>
      <c r="H55" s="330">
        <f t="shared" si="5"/>
        <v>0</v>
      </c>
      <c r="I55" s="330">
        <f t="shared" si="5"/>
        <v>0</v>
      </c>
      <c r="J55" s="330">
        <f t="shared" si="5"/>
        <v>0</v>
      </c>
      <c r="K55" s="330">
        <f t="shared" si="5"/>
        <v>0</v>
      </c>
      <c r="L55" s="330">
        <f t="shared" si="5"/>
        <v>0</v>
      </c>
      <c r="M55" s="331">
        <f t="shared" si="5"/>
        <v>0</v>
      </c>
      <c r="N55" s="330">
        <f t="shared" si="5"/>
        <v>0</v>
      </c>
      <c r="O55" s="330">
        <f t="shared" si="5"/>
        <v>0</v>
      </c>
      <c r="P55" s="330">
        <f t="shared" si="5"/>
        <v>0</v>
      </c>
      <c r="Q55" s="330">
        <f t="shared" si="5"/>
        <v>0</v>
      </c>
      <c r="R55" s="330">
        <f t="shared" si="5"/>
        <v>0</v>
      </c>
      <c r="S55" s="330">
        <f t="shared" si="5"/>
        <v>0</v>
      </c>
      <c r="T55" s="330">
        <f t="shared" si="5"/>
        <v>0</v>
      </c>
      <c r="U55" s="330">
        <f t="shared" si="5"/>
        <v>0</v>
      </c>
      <c r="V55" s="330">
        <f t="shared" si="5"/>
        <v>0</v>
      </c>
      <c r="W55" s="330">
        <f t="shared" si="5"/>
        <v>0</v>
      </c>
      <c r="X55" s="330">
        <f t="shared" si="5"/>
        <v>0</v>
      </c>
      <c r="Y55" s="330">
        <f t="shared" si="5"/>
        <v>0</v>
      </c>
      <c r="Z55" s="330">
        <f t="shared" si="5"/>
        <v>0</v>
      </c>
      <c r="AA55" s="330">
        <f t="shared" si="5"/>
        <v>0</v>
      </c>
      <c r="AB55" s="330">
        <f t="shared" si="5"/>
        <v>0</v>
      </c>
      <c r="AC55" s="330">
        <f t="shared" si="5"/>
        <v>0</v>
      </c>
      <c r="AD55" s="330">
        <f t="shared" si="5"/>
        <v>0</v>
      </c>
      <c r="AE55" s="330">
        <f t="shared" si="5"/>
        <v>0</v>
      </c>
      <c r="AF55" s="330">
        <f t="shared" si="5"/>
        <v>0</v>
      </c>
      <c r="AG55" s="330">
        <f t="shared" si="5"/>
        <v>0</v>
      </c>
      <c r="AH55" s="330">
        <f t="shared" si="5"/>
        <v>0</v>
      </c>
      <c r="AI55" s="330">
        <f t="shared" si="5"/>
        <v>0</v>
      </c>
      <c r="AJ55" s="330">
        <f t="shared" si="5"/>
        <v>0</v>
      </c>
      <c r="AK55" s="330">
        <f t="shared" si="5"/>
        <v>0</v>
      </c>
      <c r="AL55" s="330">
        <f t="shared" si="5"/>
        <v>0</v>
      </c>
      <c r="AM55" s="330">
        <f t="shared" si="5"/>
        <v>0</v>
      </c>
      <c r="AN55" s="330">
        <f t="shared" si="5"/>
        <v>0</v>
      </c>
      <c r="AO55" s="330">
        <f t="shared" si="5"/>
        <v>0</v>
      </c>
      <c r="AP55" s="330">
        <f t="shared" si="5"/>
        <v>0</v>
      </c>
      <c r="AQ55" s="330">
        <f t="shared" si="5"/>
        <v>0</v>
      </c>
      <c r="AR55" s="330">
        <f t="shared" si="5"/>
        <v>0</v>
      </c>
      <c r="AS55" s="330">
        <f t="shared" si="5"/>
        <v>0</v>
      </c>
      <c r="AT55" s="330">
        <f t="shared" si="5"/>
        <v>0</v>
      </c>
      <c r="AU55" s="330">
        <f t="shared" si="5"/>
        <v>0</v>
      </c>
      <c r="AV55" s="330">
        <f t="shared" si="5"/>
        <v>0</v>
      </c>
      <c r="AW55" s="330">
        <f t="shared" si="5"/>
        <v>0</v>
      </c>
      <c r="AX55" s="330">
        <f t="shared" si="5"/>
        <v>0</v>
      </c>
      <c r="AY55" s="330">
        <f t="shared" si="5"/>
        <v>0</v>
      </c>
      <c r="AZ55" s="330">
        <f t="shared" si="5"/>
        <v>0</v>
      </c>
    </row>
    <row r="56" spans="1:52" x14ac:dyDescent="0.25">
      <c r="A56" s="320" t="s">
        <v>569</v>
      </c>
      <c r="B56" s="332">
        <f t="shared" ref="B56:AZ56" si="6">SUM(B57:B62)</f>
        <v>0</v>
      </c>
      <c r="C56" s="332">
        <f t="shared" si="6"/>
        <v>-1410113.43</v>
      </c>
      <c r="D56" s="332">
        <f t="shared" si="6"/>
        <v>-1395869.8599999999</v>
      </c>
      <c r="E56" s="332">
        <f t="shared" si="6"/>
        <v>-1381626.2899999998</v>
      </c>
      <c r="F56" s="332">
        <f t="shared" si="6"/>
        <v>-1367382.72</v>
      </c>
      <c r="G56" s="332">
        <f t="shared" si="6"/>
        <v>-1353139.15</v>
      </c>
      <c r="H56" s="332">
        <f t="shared" si="6"/>
        <v>-1338895.5799999998</v>
      </c>
      <c r="I56" s="332">
        <f t="shared" si="6"/>
        <v>-1324652.01</v>
      </c>
      <c r="J56" s="332">
        <f t="shared" si="6"/>
        <v>-1310408.44</v>
      </c>
      <c r="K56" s="332">
        <f t="shared" si="6"/>
        <v>-1296164.8699999999</v>
      </c>
      <c r="L56" s="332">
        <f t="shared" si="6"/>
        <v>-1281921.2999999998</v>
      </c>
      <c r="M56" s="333">
        <f t="shared" si="6"/>
        <v>-1267677.73</v>
      </c>
      <c r="N56" s="332">
        <f t="shared" si="6"/>
        <v>-1253434.1599999999</v>
      </c>
      <c r="O56" s="332">
        <f t="shared" si="6"/>
        <v>-1239190.5899999999</v>
      </c>
      <c r="P56" s="332">
        <f t="shared" si="6"/>
        <v>-1224947.02</v>
      </c>
      <c r="Q56" s="332">
        <f t="shared" si="6"/>
        <v>-1210703.45</v>
      </c>
      <c r="R56" s="332">
        <f t="shared" si="6"/>
        <v>-1196459.8799999999</v>
      </c>
      <c r="S56" s="332">
        <f t="shared" si="6"/>
        <v>-1182216.3099999998</v>
      </c>
      <c r="T56" s="332">
        <f t="shared" si="6"/>
        <v>-1167972.74</v>
      </c>
      <c r="U56" s="332">
        <f t="shared" si="6"/>
        <v>-1153729.17</v>
      </c>
      <c r="V56" s="332">
        <f t="shared" si="6"/>
        <v>-1139485.5999999999</v>
      </c>
      <c r="W56" s="332">
        <f t="shared" si="6"/>
        <v>-1125242.03</v>
      </c>
      <c r="X56" s="332">
        <f t="shared" si="6"/>
        <v>-1110998.46</v>
      </c>
      <c r="Y56" s="332">
        <f t="shared" si="6"/>
        <v>-1096754.8899999999</v>
      </c>
      <c r="Z56" s="332">
        <f t="shared" si="6"/>
        <v>-1082511.3199999998</v>
      </c>
      <c r="AA56" s="332">
        <f t="shared" si="6"/>
        <v>-1068267.75</v>
      </c>
      <c r="AB56" s="332">
        <f t="shared" si="6"/>
        <v>-1054024.18</v>
      </c>
      <c r="AC56" s="332">
        <f t="shared" si="6"/>
        <v>-1039780.61</v>
      </c>
      <c r="AD56" s="332">
        <f t="shared" si="6"/>
        <v>-1025537.0399999999</v>
      </c>
      <c r="AE56" s="332">
        <f t="shared" si="6"/>
        <v>-1011293.47</v>
      </c>
      <c r="AF56" s="332">
        <f t="shared" si="6"/>
        <v>-997049.89999999991</v>
      </c>
      <c r="AG56" s="332">
        <f t="shared" si="6"/>
        <v>-982806.33</v>
      </c>
      <c r="AH56" s="332">
        <f t="shared" si="6"/>
        <v>-968562.75999999989</v>
      </c>
      <c r="AI56" s="332">
        <f t="shared" si="6"/>
        <v>-954319.19</v>
      </c>
      <c r="AJ56" s="332">
        <f t="shared" si="6"/>
        <v>-940075.62</v>
      </c>
      <c r="AK56" s="332">
        <f t="shared" si="6"/>
        <v>-925832.04999999993</v>
      </c>
      <c r="AL56" s="332">
        <f t="shared" si="6"/>
        <v>-911588.48</v>
      </c>
      <c r="AM56" s="332">
        <f t="shared" si="6"/>
        <v>-897344.90999999992</v>
      </c>
      <c r="AN56" s="332">
        <f t="shared" si="6"/>
        <v>-883101.34</v>
      </c>
      <c r="AO56" s="332">
        <f t="shared" si="6"/>
        <v>-868857.7699999999</v>
      </c>
      <c r="AP56" s="332">
        <f t="shared" si="6"/>
        <v>-854614.2</v>
      </c>
      <c r="AQ56" s="332">
        <f t="shared" si="6"/>
        <v>-840370.63</v>
      </c>
      <c r="AR56" s="332">
        <f t="shared" si="6"/>
        <v>-826127.05999999994</v>
      </c>
      <c r="AS56" s="332">
        <f t="shared" si="6"/>
        <v>-811883.49</v>
      </c>
      <c r="AT56" s="332">
        <f t="shared" si="6"/>
        <v>-797639.91999999993</v>
      </c>
      <c r="AU56" s="332">
        <f t="shared" si="6"/>
        <v>-783396.35</v>
      </c>
      <c r="AV56" s="332">
        <f t="shared" si="6"/>
        <v>-769152.77999999991</v>
      </c>
      <c r="AW56" s="332">
        <f t="shared" si="6"/>
        <v>-754909.21</v>
      </c>
      <c r="AX56" s="332">
        <f t="shared" si="6"/>
        <v>-740665.64</v>
      </c>
      <c r="AY56" s="332">
        <f t="shared" si="6"/>
        <v>-726422.07</v>
      </c>
      <c r="AZ56" s="332">
        <f t="shared" si="6"/>
        <v>-712178.5</v>
      </c>
    </row>
    <row r="57" spans="1:52" x14ac:dyDescent="0.25">
      <c r="A57" s="334" t="s">
        <v>570</v>
      </c>
      <c r="B57" s="332">
        <f>-B43*1000/1.2</f>
        <v>0</v>
      </c>
      <c r="C57" s="332">
        <f t="shared" ref="C57:AZ58" si="7">-C43*1000/1.2</f>
        <v>0</v>
      </c>
      <c r="D57" s="332">
        <f t="shared" si="7"/>
        <v>0</v>
      </c>
      <c r="E57" s="332">
        <f t="shared" si="7"/>
        <v>0</v>
      </c>
      <c r="F57" s="332">
        <f t="shared" si="7"/>
        <v>0</v>
      </c>
      <c r="G57" s="332">
        <f t="shared" si="7"/>
        <v>0</v>
      </c>
      <c r="H57" s="332">
        <f t="shared" si="7"/>
        <v>0</v>
      </c>
      <c r="I57" s="332">
        <f t="shared" si="7"/>
        <v>0</v>
      </c>
      <c r="J57" s="332">
        <f t="shared" si="7"/>
        <v>0</v>
      </c>
      <c r="K57" s="332">
        <f t="shared" si="7"/>
        <v>0</v>
      </c>
      <c r="L57" s="332">
        <f t="shared" si="7"/>
        <v>0</v>
      </c>
      <c r="M57" s="332">
        <f t="shared" si="7"/>
        <v>0</v>
      </c>
      <c r="N57" s="332">
        <f t="shared" si="7"/>
        <v>0</v>
      </c>
      <c r="O57" s="332">
        <f t="shared" si="7"/>
        <v>0</v>
      </c>
      <c r="P57" s="332">
        <f t="shared" si="7"/>
        <v>0</v>
      </c>
      <c r="Q57" s="332">
        <f t="shared" si="7"/>
        <v>0</v>
      </c>
      <c r="R57" s="332">
        <f t="shared" si="7"/>
        <v>0</v>
      </c>
      <c r="S57" s="332">
        <f t="shared" si="7"/>
        <v>0</v>
      </c>
      <c r="T57" s="332">
        <f t="shared" si="7"/>
        <v>0</v>
      </c>
      <c r="U57" s="332">
        <f t="shared" si="7"/>
        <v>0</v>
      </c>
      <c r="V57" s="332">
        <f t="shared" si="7"/>
        <v>0</v>
      </c>
      <c r="W57" s="332">
        <f t="shared" si="7"/>
        <v>0</v>
      </c>
      <c r="X57" s="332">
        <f t="shared" si="7"/>
        <v>0</v>
      </c>
      <c r="Y57" s="332">
        <f t="shared" si="7"/>
        <v>0</v>
      </c>
      <c r="Z57" s="332">
        <f t="shared" si="7"/>
        <v>0</v>
      </c>
      <c r="AA57" s="332">
        <f t="shared" si="7"/>
        <v>0</v>
      </c>
      <c r="AB57" s="332">
        <f t="shared" si="7"/>
        <v>0</v>
      </c>
      <c r="AC57" s="332">
        <f t="shared" si="7"/>
        <v>0</v>
      </c>
      <c r="AD57" s="332">
        <f t="shared" si="7"/>
        <v>0</v>
      </c>
      <c r="AE57" s="332">
        <f t="shared" si="7"/>
        <v>0</v>
      </c>
      <c r="AF57" s="332">
        <f t="shared" si="7"/>
        <v>0</v>
      </c>
      <c r="AG57" s="332">
        <f t="shared" si="7"/>
        <v>0</v>
      </c>
      <c r="AH57" s="332">
        <f t="shared" si="7"/>
        <v>0</v>
      </c>
      <c r="AI57" s="332">
        <f t="shared" si="7"/>
        <v>0</v>
      </c>
      <c r="AJ57" s="332">
        <f t="shared" si="7"/>
        <v>0</v>
      </c>
      <c r="AK57" s="332">
        <f t="shared" si="7"/>
        <v>0</v>
      </c>
      <c r="AL57" s="332">
        <f t="shared" si="7"/>
        <v>0</v>
      </c>
      <c r="AM57" s="332">
        <f t="shared" si="7"/>
        <v>0</v>
      </c>
      <c r="AN57" s="332">
        <f t="shared" si="7"/>
        <v>0</v>
      </c>
      <c r="AO57" s="332">
        <f t="shared" si="7"/>
        <v>0</v>
      </c>
      <c r="AP57" s="332">
        <f t="shared" si="7"/>
        <v>0</v>
      </c>
      <c r="AQ57" s="332">
        <f t="shared" si="7"/>
        <v>0</v>
      </c>
      <c r="AR57" s="332">
        <f t="shared" si="7"/>
        <v>0</v>
      </c>
      <c r="AS57" s="332">
        <f t="shared" si="7"/>
        <v>0</v>
      </c>
      <c r="AT57" s="332">
        <f t="shared" si="7"/>
        <v>0</v>
      </c>
      <c r="AU57" s="332">
        <f t="shared" si="7"/>
        <v>0</v>
      </c>
      <c r="AV57" s="332">
        <f t="shared" si="7"/>
        <v>0</v>
      </c>
      <c r="AW57" s="332">
        <f t="shared" si="7"/>
        <v>0</v>
      </c>
      <c r="AX57" s="332">
        <f t="shared" si="7"/>
        <v>0</v>
      </c>
      <c r="AY57" s="332">
        <f t="shared" si="7"/>
        <v>0</v>
      </c>
      <c r="AZ57" s="332">
        <f t="shared" si="7"/>
        <v>0</v>
      </c>
    </row>
    <row r="58" spans="1:52" x14ac:dyDescent="0.25">
      <c r="A58" s="334" t="str">
        <f>A23</f>
        <v>Прочие расходы при эксплуатации объекта, руб. без НДС</v>
      </c>
      <c r="B58" s="332">
        <f>-B44*1000/1.2</f>
        <v>0</v>
      </c>
      <c r="C58" s="332">
        <f t="shared" si="7"/>
        <v>0</v>
      </c>
      <c r="D58" s="332">
        <f t="shared" si="7"/>
        <v>0</v>
      </c>
      <c r="E58" s="332">
        <f t="shared" si="7"/>
        <v>0</v>
      </c>
      <c r="F58" s="332">
        <f t="shared" si="7"/>
        <v>0</v>
      </c>
      <c r="G58" s="332">
        <f t="shared" si="7"/>
        <v>0</v>
      </c>
      <c r="H58" s="332">
        <f t="shared" si="7"/>
        <v>0</v>
      </c>
      <c r="I58" s="332">
        <f t="shared" si="7"/>
        <v>0</v>
      </c>
      <c r="J58" s="332">
        <f t="shared" si="7"/>
        <v>0</v>
      </c>
      <c r="K58" s="332">
        <f t="shared" si="7"/>
        <v>0</v>
      </c>
      <c r="L58" s="332">
        <f t="shared" si="7"/>
        <v>0</v>
      </c>
      <c r="M58" s="332">
        <f t="shared" si="7"/>
        <v>0</v>
      </c>
      <c r="N58" s="332">
        <f t="shared" si="7"/>
        <v>0</v>
      </c>
      <c r="O58" s="332">
        <f t="shared" si="7"/>
        <v>0</v>
      </c>
      <c r="P58" s="332">
        <f t="shared" si="7"/>
        <v>0</v>
      </c>
      <c r="Q58" s="332">
        <f t="shared" si="7"/>
        <v>0</v>
      </c>
      <c r="R58" s="332">
        <f t="shared" si="7"/>
        <v>0</v>
      </c>
      <c r="S58" s="332">
        <f t="shared" si="7"/>
        <v>0</v>
      </c>
      <c r="T58" s="332">
        <f t="shared" si="7"/>
        <v>0</v>
      </c>
      <c r="U58" s="332">
        <f t="shared" si="7"/>
        <v>0</v>
      </c>
      <c r="V58" s="332">
        <f t="shared" si="7"/>
        <v>0</v>
      </c>
      <c r="W58" s="332">
        <f t="shared" si="7"/>
        <v>0</v>
      </c>
      <c r="X58" s="332">
        <f t="shared" si="7"/>
        <v>0</v>
      </c>
      <c r="Y58" s="332">
        <f t="shared" si="7"/>
        <v>0</v>
      </c>
      <c r="Z58" s="332">
        <f t="shared" si="7"/>
        <v>0</v>
      </c>
      <c r="AA58" s="332">
        <f t="shared" si="7"/>
        <v>0</v>
      </c>
      <c r="AB58" s="332">
        <f t="shared" si="7"/>
        <v>0</v>
      </c>
      <c r="AC58" s="332">
        <f t="shared" si="7"/>
        <v>0</v>
      </c>
      <c r="AD58" s="332">
        <f t="shared" si="7"/>
        <v>0</v>
      </c>
      <c r="AE58" s="332">
        <f t="shared" si="7"/>
        <v>0</v>
      </c>
      <c r="AF58" s="332">
        <f t="shared" si="7"/>
        <v>0</v>
      </c>
      <c r="AG58" s="332">
        <f t="shared" si="7"/>
        <v>0</v>
      </c>
      <c r="AH58" s="332">
        <f t="shared" si="7"/>
        <v>0</v>
      </c>
      <c r="AI58" s="332">
        <f t="shared" si="7"/>
        <v>0</v>
      </c>
      <c r="AJ58" s="332">
        <f t="shared" si="7"/>
        <v>0</v>
      </c>
      <c r="AK58" s="332">
        <f t="shared" si="7"/>
        <v>0</v>
      </c>
      <c r="AL58" s="332">
        <f t="shared" si="7"/>
        <v>0</v>
      </c>
      <c r="AM58" s="332">
        <f t="shared" si="7"/>
        <v>0</v>
      </c>
      <c r="AN58" s="332">
        <f t="shared" si="7"/>
        <v>0</v>
      </c>
      <c r="AO58" s="332">
        <f t="shared" si="7"/>
        <v>0</v>
      </c>
      <c r="AP58" s="332">
        <f t="shared" si="7"/>
        <v>0</v>
      </c>
      <c r="AQ58" s="332">
        <f t="shared" si="7"/>
        <v>0</v>
      </c>
      <c r="AR58" s="332">
        <f t="shared" si="7"/>
        <v>0</v>
      </c>
      <c r="AS58" s="332">
        <f t="shared" si="7"/>
        <v>0</v>
      </c>
      <c r="AT58" s="332">
        <f t="shared" si="7"/>
        <v>0</v>
      </c>
      <c r="AU58" s="332">
        <f t="shared" si="7"/>
        <v>0</v>
      </c>
      <c r="AV58" s="332">
        <f t="shared" si="7"/>
        <v>0</v>
      </c>
      <c r="AW58" s="332">
        <f t="shared" si="7"/>
        <v>0</v>
      </c>
      <c r="AX58" s="332">
        <f t="shared" si="7"/>
        <v>0</v>
      </c>
      <c r="AY58" s="332">
        <f t="shared" si="7"/>
        <v>0</v>
      </c>
      <c r="AZ58" s="332">
        <f t="shared" si="7"/>
        <v>0</v>
      </c>
    </row>
    <row r="59" spans="1:52" x14ac:dyDescent="0.25">
      <c r="A59" s="334" t="s">
        <v>545</v>
      </c>
      <c r="B59" s="332"/>
      <c r="C59" s="332"/>
      <c r="D59" s="332"/>
      <c r="E59" s="332"/>
      <c r="F59" s="332"/>
      <c r="G59" s="332"/>
      <c r="H59" s="332"/>
      <c r="I59" s="332"/>
      <c r="J59" s="332"/>
      <c r="K59" s="332"/>
      <c r="L59" s="332"/>
      <c r="M59" s="333"/>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2"/>
      <c r="AL59" s="332"/>
      <c r="AM59" s="332"/>
      <c r="AN59" s="332"/>
      <c r="AO59" s="332"/>
      <c r="AP59" s="332"/>
      <c r="AQ59" s="332"/>
      <c r="AR59" s="332"/>
      <c r="AS59" s="332"/>
      <c r="AT59" s="332"/>
      <c r="AU59" s="332"/>
      <c r="AV59" s="332"/>
      <c r="AW59" s="332"/>
      <c r="AX59" s="332"/>
      <c r="AY59" s="332"/>
      <c r="AZ59" s="332"/>
    </row>
    <row r="60" spans="1:52" x14ac:dyDescent="0.25">
      <c r="A60" s="334" t="s">
        <v>545</v>
      </c>
      <c r="B60" s="332">
        <f t="shared" ref="B60:AZ60" si="8">-$B$28*(1+B$40)*$B$19*365</f>
        <v>0</v>
      </c>
      <c r="C60" s="332">
        <f t="shared" si="8"/>
        <v>0</v>
      </c>
      <c r="D60" s="332">
        <f t="shared" si="8"/>
        <v>0</v>
      </c>
      <c r="E60" s="332">
        <f t="shared" si="8"/>
        <v>0</v>
      </c>
      <c r="F60" s="332">
        <f t="shared" si="8"/>
        <v>0</v>
      </c>
      <c r="G60" s="332">
        <f t="shared" si="8"/>
        <v>0</v>
      </c>
      <c r="H60" s="332">
        <f t="shared" si="8"/>
        <v>0</v>
      </c>
      <c r="I60" s="332">
        <f t="shared" si="8"/>
        <v>0</v>
      </c>
      <c r="J60" s="332">
        <f t="shared" si="8"/>
        <v>0</v>
      </c>
      <c r="K60" s="332">
        <f t="shared" si="8"/>
        <v>0</v>
      </c>
      <c r="L60" s="332">
        <f t="shared" si="8"/>
        <v>0</v>
      </c>
      <c r="M60" s="333">
        <f t="shared" si="8"/>
        <v>0</v>
      </c>
      <c r="N60" s="332">
        <f t="shared" si="8"/>
        <v>0</v>
      </c>
      <c r="O60" s="332">
        <f t="shared" si="8"/>
        <v>0</v>
      </c>
      <c r="P60" s="332">
        <f t="shared" si="8"/>
        <v>0</v>
      </c>
      <c r="Q60" s="332">
        <f t="shared" si="8"/>
        <v>0</v>
      </c>
      <c r="R60" s="332">
        <f t="shared" si="8"/>
        <v>0</v>
      </c>
      <c r="S60" s="332">
        <f t="shared" si="8"/>
        <v>0</v>
      </c>
      <c r="T60" s="332">
        <f t="shared" si="8"/>
        <v>0</v>
      </c>
      <c r="U60" s="332">
        <f t="shared" si="8"/>
        <v>0</v>
      </c>
      <c r="V60" s="332">
        <f t="shared" si="8"/>
        <v>0</v>
      </c>
      <c r="W60" s="332">
        <f t="shared" si="8"/>
        <v>0</v>
      </c>
      <c r="X60" s="332">
        <f t="shared" si="8"/>
        <v>0</v>
      </c>
      <c r="Y60" s="332">
        <f t="shared" si="8"/>
        <v>0</v>
      </c>
      <c r="Z60" s="332">
        <f t="shared" si="8"/>
        <v>0</v>
      </c>
      <c r="AA60" s="332">
        <f t="shared" si="8"/>
        <v>0</v>
      </c>
      <c r="AB60" s="332">
        <f t="shared" si="8"/>
        <v>0</v>
      </c>
      <c r="AC60" s="332">
        <f t="shared" si="8"/>
        <v>0</v>
      </c>
      <c r="AD60" s="332">
        <f t="shared" si="8"/>
        <v>0</v>
      </c>
      <c r="AE60" s="332">
        <f t="shared" si="8"/>
        <v>0</v>
      </c>
      <c r="AF60" s="332">
        <f t="shared" si="8"/>
        <v>0</v>
      </c>
      <c r="AG60" s="332">
        <f t="shared" si="8"/>
        <v>0</v>
      </c>
      <c r="AH60" s="332">
        <f t="shared" si="8"/>
        <v>0</v>
      </c>
      <c r="AI60" s="332">
        <f t="shared" si="8"/>
        <v>0</v>
      </c>
      <c r="AJ60" s="332">
        <f t="shared" si="8"/>
        <v>0</v>
      </c>
      <c r="AK60" s="332">
        <f t="shared" si="8"/>
        <v>0</v>
      </c>
      <c r="AL60" s="332">
        <f t="shared" si="8"/>
        <v>0</v>
      </c>
      <c r="AM60" s="332">
        <f t="shared" si="8"/>
        <v>0</v>
      </c>
      <c r="AN60" s="332">
        <f t="shared" si="8"/>
        <v>0</v>
      </c>
      <c r="AO60" s="332">
        <f t="shared" si="8"/>
        <v>0</v>
      </c>
      <c r="AP60" s="332">
        <f t="shared" si="8"/>
        <v>0</v>
      </c>
      <c r="AQ60" s="332">
        <f t="shared" si="8"/>
        <v>0</v>
      </c>
      <c r="AR60" s="332">
        <f t="shared" si="8"/>
        <v>0</v>
      </c>
      <c r="AS60" s="332">
        <f t="shared" si="8"/>
        <v>0</v>
      </c>
      <c r="AT60" s="332">
        <f t="shared" si="8"/>
        <v>0</v>
      </c>
      <c r="AU60" s="332">
        <f t="shared" si="8"/>
        <v>0</v>
      </c>
      <c r="AV60" s="332">
        <f t="shared" si="8"/>
        <v>0</v>
      </c>
      <c r="AW60" s="332">
        <f t="shared" si="8"/>
        <v>0</v>
      </c>
      <c r="AX60" s="332">
        <f t="shared" si="8"/>
        <v>0</v>
      </c>
      <c r="AY60" s="332">
        <f t="shared" si="8"/>
        <v>0</v>
      </c>
      <c r="AZ60" s="332">
        <f t="shared" si="8"/>
        <v>0</v>
      </c>
    </row>
    <row r="61" spans="1:52" x14ac:dyDescent="0.25">
      <c r="A61" s="334" t="s">
        <v>545</v>
      </c>
      <c r="B61" s="332"/>
      <c r="C61" s="332">
        <f t="shared" ref="C61:AZ61" si="9">-$B$29*(1+C$40)*12</f>
        <v>0</v>
      </c>
      <c r="D61" s="332">
        <f t="shared" si="9"/>
        <v>0</v>
      </c>
      <c r="E61" s="332">
        <f t="shared" si="9"/>
        <v>0</v>
      </c>
      <c r="F61" s="332">
        <f t="shared" si="9"/>
        <v>0</v>
      </c>
      <c r="G61" s="332">
        <f t="shared" si="9"/>
        <v>0</v>
      </c>
      <c r="H61" s="332">
        <f t="shared" si="9"/>
        <v>0</v>
      </c>
      <c r="I61" s="332">
        <f t="shared" si="9"/>
        <v>0</v>
      </c>
      <c r="J61" s="332">
        <f t="shared" si="9"/>
        <v>0</v>
      </c>
      <c r="K61" s="332">
        <f t="shared" si="9"/>
        <v>0</v>
      </c>
      <c r="L61" s="332">
        <f t="shared" si="9"/>
        <v>0</v>
      </c>
      <c r="M61" s="333">
        <f t="shared" si="9"/>
        <v>0</v>
      </c>
      <c r="N61" s="332">
        <f t="shared" si="9"/>
        <v>0</v>
      </c>
      <c r="O61" s="332">
        <f t="shared" si="9"/>
        <v>0</v>
      </c>
      <c r="P61" s="332">
        <f t="shared" si="9"/>
        <v>0</v>
      </c>
      <c r="Q61" s="332">
        <f t="shared" si="9"/>
        <v>0</v>
      </c>
      <c r="R61" s="332">
        <f t="shared" si="9"/>
        <v>0</v>
      </c>
      <c r="S61" s="332">
        <f t="shared" si="9"/>
        <v>0</v>
      </c>
      <c r="T61" s="332">
        <f t="shared" si="9"/>
        <v>0</v>
      </c>
      <c r="U61" s="332">
        <f t="shared" si="9"/>
        <v>0</v>
      </c>
      <c r="V61" s="332">
        <f t="shared" si="9"/>
        <v>0</v>
      </c>
      <c r="W61" s="332">
        <f t="shared" si="9"/>
        <v>0</v>
      </c>
      <c r="X61" s="332">
        <f t="shared" si="9"/>
        <v>0</v>
      </c>
      <c r="Y61" s="332">
        <f t="shared" si="9"/>
        <v>0</v>
      </c>
      <c r="Z61" s="332">
        <f t="shared" si="9"/>
        <v>0</v>
      </c>
      <c r="AA61" s="332">
        <f t="shared" si="9"/>
        <v>0</v>
      </c>
      <c r="AB61" s="332">
        <f t="shared" si="9"/>
        <v>0</v>
      </c>
      <c r="AC61" s="332">
        <f t="shared" si="9"/>
        <v>0</v>
      </c>
      <c r="AD61" s="332">
        <f t="shared" si="9"/>
        <v>0</v>
      </c>
      <c r="AE61" s="332">
        <f t="shared" si="9"/>
        <v>0</v>
      </c>
      <c r="AF61" s="332">
        <f t="shared" si="9"/>
        <v>0</v>
      </c>
      <c r="AG61" s="332">
        <f t="shared" si="9"/>
        <v>0</v>
      </c>
      <c r="AH61" s="332">
        <f t="shared" si="9"/>
        <v>0</v>
      </c>
      <c r="AI61" s="332">
        <f t="shared" si="9"/>
        <v>0</v>
      </c>
      <c r="AJ61" s="332">
        <f t="shared" si="9"/>
        <v>0</v>
      </c>
      <c r="AK61" s="332">
        <f t="shared" si="9"/>
        <v>0</v>
      </c>
      <c r="AL61" s="332">
        <f t="shared" si="9"/>
        <v>0</v>
      </c>
      <c r="AM61" s="332">
        <f t="shared" si="9"/>
        <v>0</v>
      </c>
      <c r="AN61" s="332">
        <f t="shared" si="9"/>
        <v>0</v>
      </c>
      <c r="AO61" s="332">
        <f t="shared" si="9"/>
        <v>0</v>
      </c>
      <c r="AP61" s="332">
        <f t="shared" si="9"/>
        <v>0</v>
      </c>
      <c r="AQ61" s="332">
        <f t="shared" si="9"/>
        <v>0</v>
      </c>
      <c r="AR61" s="332">
        <f t="shared" si="9"/>
        <v>0</v>
      </c>
      <c r="AS61" s="332">
        <f t="shared" si="9"/>
        <v>0</v>
      </c>
      <c r="AT61" s="332">
        <f t="shared" si="9"/>
        <v>0</v>
      </c>
      <c r="AU61" s="332">
        <f t="shared" si="9"/>
        <v>0</v>
      </c>
      <c r="AV61" s="332">
        <f t="shared" si="9"/>
        <v>0</v>
      </c>
      <c r="AW61" s="332">
        <f t="shared" si="9"/>
        <v>0</v>
      </c>
      <c r="AX61" s="332">
        <f t="shared" si="9"/>
        <v>0</v>
      </c>
      <c r="AY61" s="332">
        <f t="shared" si="9"/>
        <v>0</v>
      </c>
      <c r="AZ61" s="332">
        <f t="shared" si="9"/>
        <v>0</v>
      </c>
    </row>
    <row r="62" spans="1:52" x14ac:dyDescent="0.25">
      <c r="A62" s="334" t="s">
        <v>571</v>
      </c>
      <c r="B62" s="332"/>
      <c r="C62" s="332">
        <f>-(($B$16+$B$17)*$B$19+($B$16+$B$17)*$B$19+SUM($B$64:C64))/2*$B26</f>
        <v>-1410113.43</v>
      </c>
      <c r="D62" s="332">
        <f>-(($B$16+$B$17)*$B$19+($B$16+$B$17)*$B$19+SUM($B$64:D64))/2*$B26</f>
        <v>-1395869.8599999999</v>
      </c>
      <c r="E62" s="332">
        <f>-(($B$16+$B$17)*$B$19+($B$16+$B$17)*$B$19+SUM($B$64:E64))/2*$B26</f>
        <v>-1381626.2899999998</v>
      </c>
      <c r="F62" s="332">
        <f>-(($B$16+$B$17)*$B$19+($B$16+$B$17)*$B$19+SUM($B$64:F64))/2*$B26</f>
        <v>-1367382.72</v>
      </c>
      <c r="G62" s="332">
        <f>-(($B$16+$B$17)*$B$19+($B$16+$B$17)*$B$19+SUM($B$64:G64))/2*$B26</f>
        <v>-1353139.15</v>
      </c>
      <c r="H62" s="332">
        <f>-(($B$16+$B$17)*$B$19+($B$16+$B$17)*$B$19+SUM($B$64:H64))/2*$B26</f>
        <v>-1338895.5799999998</v>
      </c>
      <c r="I62" s="332">
        <f>-(($B$16+$B$17)*$B$19+($B$16+$B$17)*$B$19+SUM($B$64:I64))/2*$B26</f>
        <v>-1324652.01</v>
      </c>
      <c r="J62" s="332">
        <f>-(($B$16+$B$17)*$B$19+($B$16+$B$17)*$B$19+SUM($B$64:J64))/2*$B26</f>
        <v>-1310408.44</v>
      </c>
      <c r="K62" s="332">
        <f>-(($B$16+$B$17)*$B$19+($B$16+$B$17)*$B$19+SUM($B$64:K64))/2*$B26</f>
        <v>-1296164.8699999999</v>
      </c>
      <c r="L62" s="332">
        <f>-(($B$16+$B$17)*$B$19+($B$16+$B$17)*$B$19+SUM($B$64:L64))/2*$B26</f>
        <v>-1281921.2999999998</v>
      </c>
      <c r="M62" s="332">
        <f>-(($B$16+$B$17)*$B$19+($B$16+$B$17)*$B$19+SUM($B$64:M64))/2*$B26</f>
        <v>-1267677.73</v>
      </c>
      <c r="N62" s="332">
        <f>-(($B$16+$B$17)*$B$19+($B$16+$B$17)*$B$19+SUM($B$64:N64))/2*$B26</f>
        <v>-1253434.1599999999</v>
      </c>
      <c r="O62" s="332">
        <f>-(($B$16+$B$17)*$B$19+($B$16+$B$17)*$B$19+SUM($B$64:O64))/2*$B26</f>
        <v>-1239190.5899999999</v>
      </c>
      <c r="P62" s="332">
        <f>-(($B$16+$B$17)*$B$19+($B$16+$B$17)*$B$19+SUM($B$64:P64))/2*$B26</f>
        <v>-1224947.02</v>
      </c>
      <c r="Q62" s="332">
        <f>-(($B$16+$B$17)*$B$19+($B$16+$B$17)*$B$19+SUM($B$64:Q64))/2*$B26</f>
        <v>-1210703.45</v>
      </c>
      <c r="R62" s="332">
        <f>-(($B$16+$B$17)*$B$19+($B$16+$B$17)*$B$19+SUM($B$64:R64))/2*$B26</f>
        <v>-1196459.8799999999</v>
      </c>
      <c r="S62" s="332">
        <f>-(($B$16+$B$17)*$B$19+($B$16+$B$17)*$B$19+SUM($B$64:S64))/2*$B26</f>
        <v>-1182216.3099999998</v>
      </c>
      <c r="T62" s="332">
        <f>-(($B$16+$B$17)*$B$19+($B$16+$B$17)*$B$19+SUM($B$64:T64))/2*$B26</f>
        <v>-1167972.74</v>
      </c>
      <c r="U62" s="332">
        <f>-(($B$16+$B$17)*$B$19+($B$16+$B$17)*$B$19+SUM($B$64:U64))/2*$B26</f>
        <v>-1153729.17</v>
      </c>
      <c r="V62" s="332">
        <f>-(($B$16+$B$17)*$B$19+($B$16+$B$17)*$B$19+SUM($B$64:V64))/2*$B26</f>
        <v>-1139485.5999999999</v>
      </c>
      <c r="W62" s="332">
        <f>-(($B$16+$B$17)*$B$19+($B$16+$B$17)*$B$19+SUM($B$64:W64))/2*$B26</f>
        <v>-1125242.03</v>
      </c>
      <c r="X62" s="332">
        <f>-(($B$16+$B$17)*$B$19+($B$16+$B$17)*$B$19+SUM($B$64:X64))/2*$B26</f>
        <v>-1110998.46</v>
      </c>
      <c r="Y62" s="332">
        <f>-(($B$16+$B$17)*$B$19+($B$16+$B$17)*$B$19+SUM($B$64:Y64))/2*$B26</f>
        <v>-1096754.8899999999</v>
      </c>
      <c r="Z62" s="332">
        <f>-(($B$16+$B$17)*$B$19+($B$16+$B$17)*$B$19+SUM($B$64:Z64))/2*$B26</f>
        <v>-1082511.3199999998</v>
      </c>
      <c r="AA62" s="332">
        <f>-(($B$16+$B$17)*$B$19+($B$16+$B$17)*$B$19+SUM($B$64:AA64))/2*$B26</f>
        <v>-1068267.75</v>
      </c>
      <c r="AB62" s="332">
        <f>-(($B$16+$B$17)*$B$19+($B$16+$B$17)*$B$19+SUM($B$64:AB64))/2*$B26</f>
        <v>-1054024.18</v>
      </c>
      <c r="AC62" s="332">
        <f>-(($B$16+$B$17)*$B$19+($B$16+$B$17)*$B$19+SUM($B$64:AC64))/2*$B26</f>
        <v>-1039780.61</v>
      </c>
      <c r="AD62" s="332">
        <f>-(($B$16+$B$17)*$B$19+($B$16+$B$17)*$B$19+SUM($B$64:AD64))/2*$B26</f>
        <v>-1025537.0399999999</v>
      </c>
      <c r="AE62" s="332">
        <f>-(($B$16+$B$17)*$B$19+($B$16+$B$17)*$B$19+SUM($B$64:AE64))/2*$B26</f>
        <v>-1011293.47</v>
      </c>
      <c r="AF62" s="332">
        <f>-(($B$16+$B$17)*$B$19+($B$16+$B$17)*$B$19+SUM($B$64:AF64))/2*$B26</f>
        <v>-997049.89999999991</v>
      </c>
      <c r="AG62" s="332">
        <f>-(($B$16+$B$17)*$B$19+($B$16+$B$17)*$B$19+SUM($B$64:AG64))/2*$B26</f>
        <v>-982806.33</v>
      </c>
      <c r="AH62" s="332">
        <f>-(($B$16+$B$17)*$B$19+($B$16+$B$17)*$B$19+SUM($B$64:AH64))/2*$B26</f>
        <v>-968562.75999999989</v>
      </c>
      <c r="AI62" s="332">
        <f>-(($B$16+$B$17)*$B$19+($B$16+$B$17)*$B$19+SUM($B$64:AI64))/2*$B26</f>
        <v>-954319.19</v>
      </c>
      <c r="AJ62" s="332">
        <f>-(($B$16+$B$17)*$B$19+($B$16+$B$17)*$B$19+SUM($B$64:AJ64))/2*$B26</f>
        <v>-940075.62</v>
      </c>
      <c r="AK62" s="332">
        <f>-(($B$16+$B$17)*$B$19+($B$16+$B$17)*$B$19+SUM($B$64:AK64))/2*$B26</f>
        <v>-925832.04999999993</v>
      </c>
      <c r="AL62" s="332">
        <f>-(($B$16+$B$17)*$B$19+($B$16+$B$17)*$B$19+SUM($B$64:AL64))/2*$B26</f>
        <v>-911588.48</v>
      </c>
      <c r="AM62" s="332">
        <f>-(($B$16+$B$17)*$B$19+($B$16+$B$17)*$B$19+SUM($B$64:AM64))/2*$B26</f>
        <v>-897344.90999999992</v>
      </c>
      <c r="AN62" s="332">
        <f>-(($B$16+$B$17)*$B$19+($B$16+$B$17)*$B$19+SUM($B$64:AN64))/2*$B26</f>
        <v>-883101.34</v>
      </c>
      <c r="AO62" s="332">
        <f>-(($B$16+$B$17)*$B$19+($B$16+$B$17)*$B$19+SUM($B$64:AO64))/2*$B26</f>
        <v>-868857.7699999999</v>
      </c>
      <c r="AP62" s="332">
        <f>-(($B$16+$B$17)*$B$19+($B$16+$B$17)*$B$19+SUM($B$64:AP64))/2*$B26</f>
        <v>-854614.2</v>
      </c>
      <c r="AQ62" s="332">
        <f>-(($B$16+$B$17)*$B$19+($B$16+$B$17)*$B$19+SUM($B$64:AQ64))/2*$B26</f>
        <v>-840370.63</v>
      </c>
      <c r="AR62" s="332">
        <f>-(($B$16+$B$17)*$B$19+($B$16+$B$17)*$B$19+SUM($B$64:AR64))/2*$B26</f>
        <v>-826127.05999999994</v>
      </c>
      <c r="AS62" s="332">
        <f>-(($B$16+$B$17)*$B$19+($B$16+$B$17)*$B$19+SUM($B$64:AS64))/2*$B26</f>
        <v>-811883.49</v>
      </c>
      <c r="AT62" s="332">
        <f>-(($B$16+$B$17)*$B$19+($B$16+$B$17)*$B$19+SUM($B$64:AT64))/2*$B26</f>
        <v>-797639.91999999993</v>
      </c>
      <c r="AU62" s="332">
        <f>-(($B$16+$B$17)*$B$19+($B$16+$B$17)*$B$19+SUM($B$64:AU64))/2*$B26</f>
        <v>-783396.35</v>
      </c>
      <c r="AV62" s="332">
        <f>-(($B$16+$B$17)*$B$19+($B$16+$B$17)*$B$19+SUM($B$64:AV64))/2*$B26</f>
        <v>-769152.77999999991</v>
      </c>
      <c r="AW62" s="332">
        <f>-(($B$16+$B$17)*$B$19+($B$16+$B$17)*$B$19+SUM($B$64:AW64))/2*$B26</f>
        <v>-754909.21</v>
      </c>
      <c r="AX62" s="332">
        <f>-(($B$16+$B$17)*$B$19+($B$16+$B$17)*$B$19+SUM($B$64:AX64))/2*$B26</f>
        <v>-740665.64</v>
      </c>
      <c r="AY62" s="332">
        <f>-(($B$16+$B$17)*$B$19+($B$16+$B$17)*$B$19+SUM($B$64:AY64))/2*$B26</f>
        <v>-726422.07</v>
      </c>
      <c r="AZ62" s="332">
        <f>-(($B$16+$B$17)*$B$19+($B$16+$B$17)*$B$19+SUM($B$64:AZ64))/2*$B26</f>
        <v>-712178.5</v>
      </c>
    </row>
    <row r="63" spans="1:52" s="243" customFormat="1" ht="14.25" x14ac:dyDescent="0.25">
      <c r="A63" s="335" t="s">
        <v>572</v>
      </c>
      <c r="B63" s="330">
        <f t="shared" ref="B63:AZ63" si="10">B55+B56</f>
        <v>0</v>
      </c>
      <c r="C63" s="330">
        <f t="shared" si="10"/>
        <v>-1410113.43</v>
      </c>
      <c r="D63" s="330">
        <f t="shared" si="10"/>
        <v>-1395869.8599999999</v>
      </c>
      <c r="E63" s="330">
        <f t="shared" si="10"/>
        <v>-1381626.2899999998</v>
      </c>
      <c r="F63" s="330">
        <f t="shared" si="10"/>
        <v>-1367382.72</v>
      </c>
      <c r="G63" s="330">
        <f t="shared" si="10"/>
        <v>-1353139.15</v>
      </c>
      <c r="H63" s="330">
        <f t="shared" si="10"/>
        <v>-1338895.5799999998</v>
      </c>
      <c r="I63" s="330">
        <f t="shared" si="10"/>
        <v>-1324652.01</v>
      </c>
      <c r="J63" s="330">
        <f t="shared" si="10"/>
        <v>-1310408.44</v>
      </c>
      <c r="K63" s="330">
        <f t="shared" si="10"/>
        <v>-1296164.8699999999</v>
      </c>
      <c r="L63" s="330">
        <f t="shared" si="10"/>
        <v>-1281921.2999999998</v>
      </c>
      <c r="M63" s="331">
        <f t="shared" si="10"/>
        <v>-1267677.73</v>
      </c>
      <c r="N63" s="330">
        <f t="shared" si="10"/>
        <v>-1253434.1599999999</v>
      </c>
      <c r="O63" s="330">
        <f t="shared" si="10"/>
        <v>-1239190.5899999999</v>
      </c>
      <c r="P63" s="330">
        <f t="shared" si="10"/>
        <v>-1224947.02</v>
      </c>
      <c r="Q63" s="330">
        <f t="shared" si="10"/>
        <v>-1210703.45</v>
      </c>
      <c r="R63" s="330">
        <f t="shared" si="10"/>
        <v>-1196459.8799999999</v>
      </c>
      <c r="S63" s="330">
        <f t="shared" si="10"/>
        <v>-1182216.3099999998</v>
      </c>
      <c r="T63" s="330">
        <f t="shared" si="10"/>
        <v>-1167972.74</v>
      </c>
      <c r="U63" s="330">
        <f t="shared" si="10"/>
        <v>-1153729.17</v>
      </c>
      <c r="V63" s="330">
        <f t="shared" si="10"/>
        <v>-1139485.5999999999</v>
      </c>
      <c r="W63" s="330">
        <f t="shared" si="10"/>
        <v>-1125242.03</v>
      </c>
      <c r="X63" s="330">
        <f t="shared" si="10"/>
        <v>-1110998.46</v>
      </c>
      <c r="Y63" s="330">
        <f t="shared" si="10"/>
        <v>-1096754.8899999999</v>
      </c>
      <c r="Z63" s="330">
        <f t="shared" si="10"/>
        <v>-1082511.3199999998</v>
      </c>
      <c r="AA63" s="330">
        <f t="shared" si="10"/>
        <v>-1068267.75</v>
      </c>
      <c r="AB63" s="330">
        <f t="shared" si="10"/>
        <v>-1054024.18</v>
      </c>
      <c r="AC63" s="330">
        <f t="shared" si="10"/>
        <v>-1039780.61</v>
      </c>
      <c r="AD63" s="330">
        <f t="shared" si="10"/>
        <v>-1025537.0399999999</v>
      </c>
      <c r="AE63" s="330">
        <f t="shared" si="10"/>
        <v>-1011293.47</v>
      </c>
      <c r="AF63" s="330">
        <f t="shared" si="10"/>
        <v>-997049.89999999991</v>
      </c>
      <c r="AG63" s="330">
        <f t="shared" si="10"/>
        <v>-982806.33</v>
      </c>
      <c r="AH63" s="330">
        <f t="shared" si="10"/>
        <v>-968562.75999999989</v>
      </c>
      <c r="AI63" s="330">
        <f t="shared" si="10"/>
        <v>-954319.19</v>
      </c>
      <c r="AJ63" s="330">
        <f t="shared" si="10"/>
        <v>-940075.62</v>
      </c>
      <c r="AK63" s="330">
        <f t="shared" si="10"/>
        <v>-925832.04999999993</v>
      </c>
      <c r="AL63" s="330">
        <f t="shared" si="10"/>
        <v>-911588.48</v>
      </c>
      <c r="AM63" s="330">
        <f t="shared" si="10"/>
        <v>-897344.90999999992</v>
      </c>
      <c r="AN63" s="330">
        <f t="shared" si="10"/>
        <v>-883101.34</v>
      </c>
      <c r="AO63" s="330">
        <f t="shared" si="10"/>
        <v>-868857.7699999999</v>
      </c>
      <c r="AP63" s="330">
        <f t="shared" si="10"/>
        <v>-854614.2</v>
      </c>
      <c r="AQ63" s="330">
        <f t="shared" si="10"/>
        <v>-840370.63</v>
      </c>
      <c r="AR63" s="330">
        <f t="shared" si="10"/>
        <v>-826127.05999999994</v>
      </c>
      <c r="AS63" s="330">
        <f t="shared" si="10"/>
        <v>-811883.49</v>
      </c>
      <c r="AT63" s="330">
        <f t="shared" si="10"/>
        <v>-797639.91999999993</v>
      </c>
      <c r="AU63" s="330">
        <f t="shared" si="10"/>
        <v>-783396.35</v>
      </c>
      <c r="AV63" s="330">
        <f t="shared" si="10"/>
        <v>-769152.77999999991</v>
      </c>
      <c r="AW63" s="330">
        <f t="shared" si="10"/>
        <v>-754909.21</v>
      </c>
      <c r="AX63" s="330">
        <f t="shared" si="10"/>
        <v>-740665.64</v>
      </c>
      <c r="AY63" s="330">
        <f t="shared" si="10"/>
        <v>-726422.07</v>
      </c>
      <c r="AZ63" s="330">
        <f t="shared" si="10"/>
        <v>-712178.5</v>
      </c>
    </row>
    <row r="64" spans="1:52" x14ac:dyDescent="0.25">
      <c r="A64" s="334" t="s">
        <v>573</v>
      </c>
      <c r="B64" s="332">
        <v>0</v>
      </c>
      <c r="C64" s="332">
        <f>IF($B$16-ABS(SUM($B$64:B64))&gt;0,-$B$16/$B$18,0)</f>
        <v>-1294870</v>
      </c>
      <c r="D64" s="332">
        <f>IF($B$16-ABS(SUM($B$64:C64))&gt;0,-$B$16/$B$18,0)</f>
        <v>-1294870</v>
      </c>
      <c r="E64" s="332">
        <f>IF($B$16-ABS(SUM($B$64:D64))&gt;0,-$B$16/$B$18,0)</f>
        <v>-1294870</v>
      </c>
      <c r="F64" s="332">
        <f>IF($B$16-ABS(SUM($B$64:E64))&gt;0,-$B$16/$B$18,0)</f>
        <v>-1294870</v>
      </c>
      <c r="G64" s="332">
        <f>IF($B$16-ABS(SUM($B$64:F64))&gt;0,-$B$16/$B$18,0)</f>
        <v>-1294870</v>
      </c>
      <c r="H64" s="332">
        <f>IF($B$16-ABS(SUM($B$64:G64))&gt;0,-$B$16/$B$18,0)</f>
        <v>-1294870</v>
      </c>
      <c r="I64" s="332">
        <f>IF($B$16-ABS(SUM($B$64:H64))&gt;0,-$B$16/$B$18,0)</f>
        <v>-1294870</v>
      </c>
      <c r="J64" s="332">
        <f>IF($B$16-ABS(SUM($B$64:I64))&gt;0,-$B$16/$B$18,0)</f>
        <v>-1294870</v>
      </c>
      <c r="K64" s="332">
        <f>IF($B$16-ABS(SUM($B$64:J64))&gt;0,-$B$16/$B$18,0)</f>
        <v>-1294870</v>
      </c>
      <c r="L64" s="332">
        <f>IF($B$16-ABS(SUM($B$64:K64))&gt;0,-$B$16/$B$18,0)</f>
        <v>-1294870</v>
      </c>
      <c r="M64" s="332">
        <f>IF($B$16-ABS(SUM($B$64:L64))&gt;0,-$B$16/$B$18,0)</f>
        <v>-1294870</v>
      </c>
      <c r="N64" s="332">
        <f>IF($B$16-ABS(SUM($B$64:M64))&gt;0,-$B$16/$B$18,0)</f>
        <v>-1294870</v>
      </c>
      <c r="O64" s="332">
        <f>IF($B$16-ABS(SUM($B$64:N64))&gt;0,-$B$16/$B$18,0)</f>
        <v>-1294870</v>
      </c>
      <c r="P64" s="332">
        <f>IF($B$16-ABS(SUM($B$64:O64))&gt;0,-$B$16/$B$18,0)</f>
        <v>-1294870</v>
      </c>
      <c r="Q64" s="332">
        <f>IF($B$16-ABS(SUM($B$64:P64))&gt;0,-$B$16/$B$18,0)</f>
        <v>-1294870</v>
      </c>
      <c r="R64" s="332">
        <f>IF($B$16-ABS(SUM($B$64:Q64))&gt;0,-$B$16/$B$18,0)</f>
        <v>-1294870</v>
      </c>
      <c r="S64" s="332">
        <f>IF($B$16-ABS(SUM($B$64:R64))&gt;0,-$B$16/$B$18,0)</f>
        <v>-1294870</v>
      </c>
      <c r="T64" s="332">
        <f>IF($B$16-ABS(SUM($B$64:S64))&gt;0,-$B$16/$B$18,0)</f>
        <v>-1294870</v>
      </c>
      <c r="U64" s="332">
        <f>IF($B$16-ABS(SUM($B$64:T64))&gt;0,-$B$16/$B$18,0)</f>
        <v>-1294870</v>
      </c>
      <c r="V64" s="332">
        <f>IF($B$16-ABS(SUM($B$64:U64))&gt;0,-$B$16/$B$18,0)</f>
        <v>-1294870</v>
      </c>
      <c r="W64" s="332">
        <f>IF($B$16-ABS(SUM($B$64:V64))&gt;0,-$B$16/$B$18,0)</f>
        <v>-1294870</v>
      </c>
      <c r="X64" s="332">
        <f>IF($B$16-ABS(SUM($B$64:W64))&gt;0,-$B$16/$B$18,0)</f>
        <v>-1294870</v>
      </c>
      <c r="Y64" s="332">
        <f>IF($B$16-ABS(SUM($B$64:X64))&gt;0,-$B$16/$B$18,0)</f>
        <v>-1294870</v>
      </c>
      <c r="Z64" s="332">
        <f>IF($B$16-ABS(SUM($B$64:Y64))&gt;0,-$B$16/$B$18,0)</f>
        <v>-1294870</v>
      </c>
      <c r="AA64" s="332">
        <f>IF($B$16-ABS(SUM($B$64:Z64))&gt;0,-$B$16/$B$18,0)</f>
        <v>-1294870</v>
      </c>
      <c r="AB64" s="332">
        <f>IF($B$16-ABS(SUM($B$64:AA64))&gt;0,-$B$16/$B$18,0)</f>
        <v>-1294870</v>
      </c>
      <c r="AC64" s="332">
        <f>IF($B$16-ABS(SUM($B$64:AB64))&gt;0,-$B$16/$B$18,0)</f>
        <v>-1294870</v>
      </c>
      <c r="AD64" s="332">
        <f>IF($B$16-ABS(SUM($B$64:AC64))&gt;0,-$B$16/$B$18,0)</f>
        <v>-1294870</v>
      </c>
      <c r="AE64" s="332">
        <f>IF($B$16-ABS(SUM($B$64:AD64))&gt;0,-$B$16/$B$18,0)</f>
        <v>-1294870</v>
      </c>
      <c r="AF64" s="332">
        <f>IF($B$16-ABS(SUM($B$64:AE64))&gt;0,-$B$16/$B$18,0)</f>
        <v>-1294870</v>
      </c>
      <c r="AG64" s="332">
        <f>IF($B$16-ABS(SUM($B$64:AF64))&gt;0,-$B$16/$B$18,0)</f>
        <v>-1294870</v>
      </c>
      <c r="AH64" s="332">
        <f>IF($B$16-ABS(SUM($B$64:AG64))&gt;0,-$B$16/$B$18,0)</f>
        <v>-1294870</v>
      </c>
      <c r="AI64" s="332">
        <f>IF($B$16-ABS(SUM($B$64:AH64))&gt;0,-$B$16/$B$18,0)</f>
        <v>-1294870</v>
      </c>
      <c r="AJ64" s="332">
        <f>IF($B$16-ABS(SUM($B$64:AI64))&gt;0,-$B$16/$B$18,0)</f>
        <v>-1294870</v>
      </c>
      <c r="AK64" s="332">
        <f>IF($B$16-ABS(SUM($B$64:AJ64))&gt;0,-$B$16/$B$18,0)</f>
        <v>-1294870</v>
      </c>
      <c r="AL64" s="332">
        <f>IF($B$16-ABS(SUM($B$64:AK64))&gt;0,-$B$16/$B$18,0)</f>
        <v>-1294870</v>
      </c>
      <c r="AM64" s="332">
        <f>IF($B$16-ABS(SUM($B$64:AL64))&gt;0,-$B$16/$B$18,0)</f>
        <v>-1294870</v>
      </c>
      <c r="AN64" s="332">
        <f>IF($B$16-ABS(SUM($B$64:AM64))&gt;0,-$B$16/$B$18,0)</f>
        <v>-1294870</v>
      </c>
      <c r="AO64" s="332">
        <f>IF($B$16-ABS(SUM($B$64:AN64))&gt;0,-$B$16/$B$18,0)</f>
        <v>-1294870</v>
      </c>
      <c r="AP64" s="332">
        <f>IF($B$16-ABS(SUM($B$64:AO64))&gt;0,-$B$16/$B$18,0)</f>
        <v>-1294870</v>
      </c>
      <c r="AQ64" s="332">
        <f>IF($B$16-ABS(SUM($B$64:AP64))&gt;0,-$B$16/$B$18,0)</f>
        <v>-1294870</v>
      </c>
      <c r="AR64" s="332">
        <f>IF($B$16-ABS(SUM($B$64:AQ64))&gt;0,-$B$16/$B$18,0)</f>
        <v>-1294870</v>
      </c>
      <c r="AS64" s="332">
        <f>IF($B$16-ABS(SUM($B$64:AR64))&gt;0,-$B$16/$B$18,0)</f>
        <v>-1294870</v>
      </c>
      <c r="AT64" s="332">
        <f>IF($B$16-ABS(SUM($B$64:AS64))&gt;0,-$B$16/$B$18,0)</f>
        <v>-1294870</v>
      </c>
      <c r="AU64" s="332">
        <f>IF($B$16-ABS(SUM($B$64:AT64))&gt;0,-$B$16/$B$18,0)</f>
        <v>-1294870</v>
      </c>
      <c r="AV64" s="332">
        <f>IF($B$16-ABS(SUM($B$64:AU64))&gt;0,-$B$16/$B$18,0)</f>
        <v>-1294870</v>
      </c>
      <c r="AW64" s="332">
        <f>IF($B$16-ABS(SUM($B$64:AV64))&gt;0,-$B$16/$B$18,0)</f>
        <v>-1294870</v>
      </c>
      <c r="AX64" s="332">
        <f>IF($B$16-ABS(SUM($B$64:AW64))&gt;0,-$B$16/$B$18,0)</f>
        <v>-1294870</v>
      </c>
      <c r="AY64" s="332">
        <f>IF($B$16-ABS(SUM($B$64:AX64))&gt;0,-$B$16/$B$18,0)</f>
        <v>-1294870</v>
      </c>
      <c r="AZ64" s="332">
        <f>IF($B$16-ABS(SUM($B$64:AY64))&gt;0,-$B$16/$B$18,0)</f>
        <v>-1294870</v>
      </c>
    </row>
    <row r="65" spans="1:52" s="243" customFormat="1" ht="14.25" x14ac:dyDescent="0.25">
      <c r="A65" s="335" t="s">
        <v>574</v>
      </c>
      <c r="B65" s="330">
        <f t="shared" ref="B65:AZ65" si="11">B63+B64</f>
        <v>0</v>
      </c>
      <c r="C65" s="330">
        <f t="shared" si="11"/>
        <v>-2704983.4299999997</v>
      </c>
      <c r="D65" s="330">
        <f t="shared" si="11"/>
        <v>-2690739.86</v>
      </c>
      <c r="E65" s="330">
        <f t="shared" si="11"/>
        <v>-2676496.29</v>
      </c>
      <c r="F65" s="330">
        <f t="shared" si="11"/>
        <v>-2662252.7199999997</v>
      </c>
      <c r="G65" s="330">
        <f t="shared" si="11"/>
        <v>-2648009.15</v>
      </c>
      <c r="H65" s="330">
        <f t="shared" si="11"/>
        <v>-2633765.58</v>
      </c>
      <c r="I65" s="330">
        <f t="shared" si="11"/>
        <v>-2619522.0099999998</v>
      </c>
      <c r="J65" s="330">
        <f t="shared" si="11"/>
        <v>-2605278.44</v>
      </c>
      <c r="K65" s="330">
        <f t="shared" si="11"/>
        <v>-2591034.87</v>
      </c>
      <c r="L65" s="330">
        <f t="shared" si="11"/>
        <v>-2576791.2999999998</v>
      </c>
      <c r="M65" s="331">
        <f t="shared" si="11"/>
        <v>-2562547.73</v>
      </c>
      <c r="N65" s="330">
        <f t="shared" si="11"/>
        <v>-2548304.16</v>
      </c>
      <c r="O65" s="330">
        <f t="shared" si="11"/>
        <v>-2534060.59</v>
      </c>
      <c r="P65" s="330">
        <f t="shared" si="11"/>
        <v>-2519817.02</v>
      </c>
      <c r="Q65" s="330">
        <f t="shared" si="11"/>
        <v>-2505573.4500000002</v>
      </c>
      <c r="R65" s="330">
        <f t="shared" si="11"/>
        <v>-2491329.88</v>
      </c>
      <c r="S65" s="330">
        <f t="shared" si="11"/>
        <v>-2477086.3099999996</v>
      </c>
      <c r="T65" s="330">
        <f t="shared" si="11"/>
        <v>-2462842.7400000002</v>
      </c>
      <c r="U65" s="330">
        <f t="shared" si="11"/>
        <v>-2448599.17</v>
      </c>
      <c r="V65" s="330">
        <f t="shared" si="11"/>
        <v>-2434355.5999999996</v>
      </c>
      <c r="W65" s="330">
        <f t="shared" si="11"/>
        <v>-2420112.0300000003</v>
      </c>
      <c r="X65" s="330">
        <f t="shared" si="11"/>
        <v>-2405868.46</v>
      </c>
      <c r="Y65" s="330">
        <f t="shared" si="11"/>
        <v>-2391624.8899999997</v>
      </c>
      <c r="Z65" s="330">
        <f t="shared" si="11"/>
        <v>-2377381.3199999998</v>
      </c>
      <c r="AA65" s="330">
        <f t="shared" si="11"/>
        <v>-2363137.75</v>
      </c>
      <c r="AB65" s="330">
        <f t="shared" si="11"/>
        <v>-2348894.1799999997</v>
      </c>
      <c r="AC65" s="330">
        <f t="shared" si="11"/>
        <v>-2334650.61</v>
      </c>
      <c r="AD65" s="330">
        <f t="shared" si="11"/>
        <v>-2320407.04</v>
      </c>
      <c r="AE65" s="330">
        <f t="shared" si="11"/>
        <v>-2306163.4699999997</v>
      </c>
      <c r="AF65" s="330">
        <f t="shared" si="11"/>
        <v>-2291919.9</v>
      </c>
      <c r="AG65" s="330">
        <f t="shared" si="11"/>
        <v>-2277676.33</v>
      </c>
      <c r="AH65" s="330">
        <f t="shared" si="11"/>
        <v>-2263432.7599999998</v>
      </c>
      <c r="AI65" s="330">
        <f t="shared" si="11"/>
        <v>-2249189.19</v>
      </c>
      <c r="AJ65" s="330">
        <f t="shared" si="11"/>
        <v>-2234945.62</v>
      </c>
      <c r="AK65" s="330">
        <f t="shared" si="11"/>
        <v>-2220702.0499999998</v>
      </c>
      <c r="AL65" s="330">
        <f t="shared" si="11"/>
        <v>-2206458.48</v>
      </c>
      <c r="AM65" s="330">
        <f t="shared" si="11"/>
        <v>-2192214.91</v>
      </c>
      <c r="AN65" s="330">
        <f t="shared" si="11"/>
        <v>-2177971.34</v>
      </c>
      <c r="AO65" s="330">
        <f t="shared" si="11"/>
        <v>-2163727.77</v>
      </c>
      <c r="AP65" s="330">
        <f t="shared" si="11"/>
        <v>-2149484.2000000002</v>
      </c>
      <c r="AQ65" s="330">
        <f t="shared" si="11"/>
        <v>-2135240.63</v>
      </c>
      <c r="AR65" s="330">
        <f t="shared" si="11"/>
        <v>-2120997.06</v>
      </c>
      <c r="AS65" s="330">
        <f t="shared" si="11"/>
        <v>-2106753.4900000002</v>
      </c>
      <c r="AT65" s="330">
        <f t="shared" si="11"/>
        <v>-2092509.92</v>
      </c>
      <c r="AU65" s="330">
        <f t="shared" si="11"/>
        <v>-2078266.35</v>
      </c>
      <c r="AV65" s="330">
        <f t="shared" si="11"/>
        <v>-2064022.7799999998</v>
      </c>
      <c r="AW65" s="330">
        <f t="shared" si="11"/>
        <v>-2049779.21</v>
      </c>
      <c r="AX65" s="330">
        <f t="shared" si="11"/>
        <v>-2035535.6400000001</v>
      </c>
      <c r="AY65" s="330">
        <f t="shared" si="11"/>
        <v>-2021292.0699999998</v>
      </c>
      <c r="AZ65" s="330">
        <f t="shared" si="11"/>
        <v>-2007048.5</v>
      </c>
    </row>
    <row r="66" spans="1:52" x14ac:dyDescent="0.25">
      <c r="A66" s="334" t="s">
        <v>575</v>
      </c>
      <c r="B66" s="332">
        <f t="shared" ref="B66:AZ66" si="12">-B52</f>
        <v>0</v>
      </c>
      <c r="C66" s="332">
        <f t="shared" si="12"/>
        <v>0</v>
      </c>
      <c r="D66" s="332">
        <f t="shared" si="12"/>
        <v>0</v>
      </c>
      <c r="E66" s="332">
        <f t="shared" si="12"/>
        <v>0</v>
      </c>
      <c r="F66" s="332">
        <f t="shared" si="12"/>
        <v>0</v>
      </c>
      <c r="G66" s="332">
        <f t="shared" si="12"/>
        <v>0</v>
      </c>
      <c r="H66" s="332">
        <f t="shared" si="12"/>
        <v>0</v>
      </c>
      <c r="I66" s="332">
        <f t="shared" si="12"/>
        <v>0</v>
      </c>
      <c r="J66" s="332">
        <f t="shared" si="12"/>
        <v>0</v>
      </c>
      <c r="K66" s="332">
        <f t="shared" si="12"/>
        <v>0</v>
      </c>
      <c r="L66" s="332">
        <f t="shared" si="12"/>
        <v>0</v>
      </c>
      <c r="M66" s="333">
        <f t="shared" si="12"/>
        <v>0</v>
      </c>
      <c r="N66" s="332">
        <f t="shared" si="12"/>
        <v>0</v>
      </c>
      <c r="O66" s="332">
        <f t="shared" si="12"/>
        <v>0</v>
      </c>
      <c r="P66" s="332">
        <f t="shared" si="12"/>
        <v>0</v>
      </c>
      <c r="Q66" s="332">
        <f t="shared" si="12"/>
        <v>0</v>
      </c>
      <c r="R66" s="332">
        <f t="shared" si="12"/>
        <v>0</v>
      </c>
      <c r="S66" s="332">
        <f t="shared" si="12"/>
        <v>0</v>
      </c>
      <c r="T66" s="332">
        <f t="shared" si="12"/>
        <v>0</v>
      </c>
      <c r="U66" s="332">
        <f t="shared" si="12"/>
        <v>0</v>
      </c>
      <c r="V66" s="332">
        <f t="shared" si="12"/>
        <v>0</v>
      </c>
      <c r="W66" s="332">
        <f t="shared" si="12"/>
        <v>0</v>
      </c>
      <c r="X66" s="332">
        <f t="shared" si="12"/>
        <v>0</v>
      </c>
      <c r="Y66" s="332">
        <f t="shared" si="12"/>
        <v>0</v>
      </c>
      <c r="Z66" s="332">
        <f t="shared" si="12"/>
        <v>0</v>
      </c>
      <c r="AA66" s="332">
        <f t="shared" si="12"/>
        <v>0</v>
      </c>
      <c r="AB66" s="332">
        <f t="shared" si="12"/>
        <v>0</v>
      </c>
      <c r="AC66" s="332">
        <f t="shared" si="12"/>
        <v>0</v>
      </c>
      <c r="AD66" s="332">
        <f t="shared" si="12"/>
        <v>0</v>
      </c>
      <c r="AE66" s="332">
        <f t="shared" si="12"/>
        <v>0</v>
      </c>
      <c r="AF66" s="332">
        <f t="shared" si="12"/>
        <v>0</v>
      </c>
      <c r="AG66" s="332">
        <f t="shared" si="12"/>
        <v>0</v>
      </c>
      <c r="AH66" s="332">
        <f t="shared" si="12"/>
        <v>0</v>
      </c>
      <c r="AI66" s="332">
        <f t="shared" si="12"/>
        <v>0</v>
      </c>
      <c r="AJ66" s="332">
        <f t="shared" si="12"/>
        <v>0</v>
      </c>
      <c r="AK66" s="332">
        <f t="shared" si="12"/>
        <v>0</v>
      </c>
      <c r="AL66" s="332">
        <f t="shared" si="12"/>
        <v>0</v>
      </c>
      <c r="AM66" s="332">
        <f t="shared" si="12"/>
        <v>0</v>
      </c>
      <c r="AN66" s="332">
        <f t="shared" si="12"/>
        <v>0</v>
      </c>
      <c r="AO66" s="332">
        <f t="shared" si="12"/>
        <v>0</v>
      </c>
      <c r="AP66" s="332">
        <f t="shared" si="12"/>
        <v>0</v>
      </c>
      <c r="AQ66" s="332">
        <f t="shared" si="12"/>
        <v>0</v>
      </c>
      <c r="AR66" s="332">
        <f t="shared" si="12"/>
        <v>0</v>
      </c>
      <c r="AS66" s="332">
        <f t="shared" si="12"/>
        <v>0</v>
      </c>
      <c r="AT66" s="332">
        <f t="shared" si="12"/>
        <v>0</v>
      </c>
      <c r="AU66" s="332">
        <f t="shared" si="12"/>
        <v>0</v>
      </c>
      <c r="AV66" s="332">
        <f t="shared" si="12"/>
        <v>0</v>
      </c>
      <c r="AW66" s="332">
        <f t="shared" si="12"/>
        <v>0</v>
      </c>
      <c r="AX66" s="332">
        <f t="shared" si="12"/>
        <v>0</v>
      </c>
      <c r="AY66" s="332">
        <f t="shared" si="12"/>
        <v>0</v>
      </c>
      <c r="AZ66" s="332">
        <f t="shared" si="12"/>
        <v>0</v>
      </c>
    </row>
    <row r="67" spans="1:52" s="243" customFormat="1" ht="14.25" x14ac:dyDescent="0.25">
      <c r="A67" s="335" t="s">
        <v>576</v>
      </c>
      <c r="B67" s="330">
        <f t="shared" ref="B67:AZ67" si="13">B65+B66</f>
        <v>0</v>
      </c>
      <c r="C67" s="330">
        <f t="shared" si="13"/>
        <v>-2704983.4299999997</v>
      </c>
      <c r="D67" s="330">
        <f t="shared" si="13"/>
        <v>-2690739.86</v>
      </c>
      <c r="E67" s="330">
        <f t="shared" si="13"/>
        <v>-2676496.29</v>
      </c>
      <c r="F67" s="330">
        <f t="shared" si="13"/>
        <v>-2662252.7199999997</v>
      </c>
      <c r="G67" s="330">
        <f t="shared" si="13"/>
        <v>-2648009.15</v>
      </c>
      <c r="H67" s="330">
        <f t="shared" si="13"/>
        <v>-2633765.58</v>
      </c>
      <c r="I67" s="330">
        <f t="shared" si="13"/>
        <v>-2619522.0099999998</v>
      </c>
      <c r="J67" s="330">
        <f t="shared" si="13"/>
        <v>-2605278.44</v>
      </c>
      <c r="K67" s="330">
        <f t="shared" si="13"/>
        <v>-2591034.87</v>
      </c>
      <c r="L67" s="330">
        <f t="shared" si="13"/>
        <v>-2576791.2999999998</v>
      </c>
      <c r="M67" s="331">
        <f t="shared" si="13"/>
        <v>-2562547.73</v>
      </c>
      <c r="N67" s="330">
        <f t="shared" si="13"/>
        <v>-2548304.16</v>
      </c>
      <c r="O67" s="330">
        <f t="shared" si="13"/>
        <v>-2534060.59</v>
      </c>
      <c r="P67" s="330">
        <f t="shared" si="13"/>
        <v>-2519817.02</v>
      </c>
      <c r="Q67" s="330">
        <f t="shared" si="13"/>
        <v>-2505573.4500000002</v>
      </c>
      <c r="R67" s="330">
        <f t="shared" si="13"/>
        <v>-2491329.88</v>
      </c>
      <c r="S67" s="330">
        <f t="shared" si="13"/>
        <v>-2477086.3099999996</v>
      </c>
      <c r="T67" s="330">
        <f t="shared" si="13"/>
        <v>-2462842.7400000002</v>
      </c>
      <c r="U67" s="330">
        <f t="shared" si="13"/>
        <v>-2448599.17</v>
      </c>
      <c r="V67" s="330">
        <f t="shared" si="13"/>
        <v>-2434355.5999999996</v>
      </c>
      <c r="W67" s="330">
        <f t="shared" si="13"/>
        <v>-2420112.0300000003</v>
      </c>
      <c r="X67" s="330">
        <f t="shared" si="13"/>
        <v>-2405868.46</v>
      </c>
      <c r="Y67" s="330">
        <f t="shared" si="13"/>
        <v>-2391624.8899999997</v>
      </c>
      <c r="Z67" s="330">
        <f t="shared" si="13"/>
        <v>-2377381.3199999998</v>
      </c>
      <c r="AA67" s="330">
        <f t="shared" si="13"/>
        <v>-2363137.75</v>
      </c>
      <c r="AB67" s="330">
        <f t="shared" si="13"/>
        <v>-2348894.1799999997</v>
      </c>
      <c r="AC67" s="330">
        <f t="shared" si="13"/>
        <v>-2334650.61</v>
      </c>
      <c r="AD67" s="330">
        <f t="shared" si="13"/>
        <v>-2320407.04</v>
      </c>
      <c r="AE67" s="330">
        <f t="shared" si="13"/>
        <v>-2306163.4699999997</v>
      </c>
      <c r="AF67" s="330">
        <f t="shared" si="13"/>
        <v>-2291919.9</v>
      </c>
      <c r="AG67" s="330">
        <f t="shared" si="13"/>
        <v>-2277676.33</v>
      </c>
      <c r="AH67" s="330">
        <f t="shared" si="13"/>
        <v>-2263432.7599999998</v>
      </c>
      <c r="AI67" s="330">
        <f t="shared" si="13"/>
        <v>-2249189.19</v>
      </c>
      <c r="AJ67" s="330">
        <f t="shared" si="13"/>
        <v>-2234945.62</v>
      </c>
      <c r="AK67" s="330">
        <f t="shared" si="13"/>
        <v>-2220702.0499999998</v>
      </c>
      <c r="AL67" s="330">
        <f t="shared" si="13"/>
        <v>-2206458.48</v>
      </c>
      <c r="AM67" s="330">
        <f t="shared" si="13"/>
        <v>-2192214.91</v>
      </c>
      <c r="AN67" s="330">
        <f t="shared" si="13"/>
        <v>-2177971.34</v>
      </c>
      <c r="AO67" s="330">
        <f t="shared" si="13"/>
        <v>-2163727.77</v>
      </c>
      <c r="AP67" s="330">
        <f t="shared" si="13"/>
        <v>-2149484.2000000002</v>
      </c>
      <c r="AQ67" s="330">
        <f t="shared" si="13"/>
        <v>-2135240.63</v>
      </c>
      <c r="AR67" s="330">
        <f t="shared" si="13"/>
        <v>-2120997.06</v>
      </c>
      <c r="AS67" s="330">
        <f t="shared" si="13"/>
        <v>-2106753.4900000002</v>
      </c>
      <c r="AT67" s="330">
        <f t="shared" si="13"/>
        <v>-2092509.92</v>
      </c>
      <c r="AU67" s="330">
        <f t="shared" si="13"/>
        <v>-2078266.35</v>
      </c>
      <c r="AV67" s="330">
        <f t="shared" si="13"/>
        <v>-2064022.7799999998</v>
      </c>
      <c r="AW67" s="330">
        <f t="shared" si="13"/>
        <v>-2049779.21</v>
      </c>
      <c r="AX67" s="330">
        <f t="shared" si="13"/>
        <v>-2035535.6400000001</v>
      </c>
      <c r="AY67" s="330">
        <f t="shared" si="13"/>
        <v>-2021292.0699999998</v>
      </c>
      <c r="AZ67" s="330">
        <f t="shared" si="13"/>
        <v>-2007048.5</v>
      </c>
    </row>
    <row r="68" spans="1:52" x14ac:dyDescent="0.25">
      <c r="A68" s="334" t="s">
        <v>544</v>
      </c>
      <c r="B68" s="332">
        <f t="shared" ref="B68:AZ68" si="14">-B67*$B$27</f>
        <v>0</v>
      </c>
      <c r="C68" s="332">
        <f t="shared" si="14"/>
        <v>540996.68599999999</v>
      </c>
      <c r="D68" s="332">
        <f t="shared" si="14"/>
        <v>538147.97199999995</v>
      </c>
      <c r="E68" s="332">
        <f t="shared" si="14"/>
        <v>535299.25800000003</v>
      </c>
      <c r="F68" s="332">
        <f t="shared" si="14"/>
        <v>532450.54399999999</v>
      </c>
      <c r="G68" s="332">
        <f t="shared" si="14"/>
        <v>529601.82999999996</v>
      </c>
      <c r="H68" s="332">
        <f t="shared" si="14"/>
        <v>526753.11600000004</v>
      </c>
      <c r="I68" s="332">
        <f t="shared" si="14"/>
        <v>523904.402</v>
      </c>
      <c r="J68" s="332">
        <f t="shared" si="14"/>
        <v>521055.68800000002</v>
      </c>
      <c r="K68" s="332">
        <f t="shared" si="14"/>
        <v>518206.97400000005</v>
      </c>
      <c r="L68" s="332">
        <f t="shared" si="14"/>
        <v>515358.26</v>
      </c>
      <c r="M68" s="333">
        <f t="shared" si="14"/>
        <v>512509.54600000003</v>
      </c>
      <c r="N68" s="332">
        <f t="shared" si="14"/>
        <v>509660.83200000005</v>
      </c>
      <c r="O68" s="332">
        <f t="shared" si="14"/>
        <v>506812.11800000002</v>
      </c>
      <c r="P68" s="332">
        <f t="shared" si="14"/>
        <v>503963.40400000004</v>
      </c>
      <c r="Q68" s="332">
        <f t="shared" si="14"/>
        <v>501114.69000000006</v>
      </c>
      <c r="R68" s="332">
        <f t="shared" si="14"/>
        <v>498265.97600000002</v>
      </c>
      <c r="S68" s="332">
        <f t="shared" si="14"/>
        <v>495417.26199999993</v>
      </c>
      <c r="T68" s="332">
        <f t="shared" si="14"/>
        <v>492568.54800000007</v>
      </c>
      <c r="U68" s="332">
        <f t="shared" si="14"/>
        <v>489719.83400000003</v>
      </c>
      <c r="V68" s="332">
        <f t="shared" si="14"/>
        <v>486871.11999999994</v>
      </c>
      <c r="W68" s="332">
        <f t="shared" si="14"/>
        <v>484022.40600000008</v>
      </c>
      <c r="X68" s="332">
        <f t="shared" si="14"/>
        <v>481173.69200000004</v>
      </c>
      <c r="Y68" s="332">
        <f t="shared" si="14"/>
        <v>478324.97799999994</v>
      </c>
      <c r="Z68" s="332">
        <f t="shared" si="14"/>
        <v>475476.26399999997</v>
      </c>
      <c r="AA68" s="332">
        <f t="shared" si="14"/>
        <v>472627.55000000005</v>
      </c>
      <c r="AB68" s="332">
        <f t="shared" si="14"/>
        <v>469778.83599999995</v>
      </c>
      <c r="AC68" s="332">
        <f t="shared" si="14"/>
        <v>466930.12199999997</v>
      </c>
      <c r="AD68" s="332">
        <f t="shared" si="14"/>
        <v>464081.40800000005</v>
      </c>
      <c r="AE68" s="332">
        <f t="shared" si="14"/>
        <v>461232.69399999996</v>
      </c>
      <c r="AF68" s="332">
        <f t="shared" si="14"/>
        <v>458383.98</v>
      </c>
      <c r="AG68" s="332">
        <f t="shared" si="14"/>
        <v>455535.26600000006</v>
      </c>
      <c r="AH68" s="332">
        <f t="shared" si="14"/>
        <v>452686.55199999997</v>
      </c>
      <c r="AI68" s="332">
        <f t="shared" si="14"/>
        <v>449837.83799999999</v>
      </c>
      <c r="AJ68" s="332">
        <f t="shared" si="14"/>
        <v>446989.12400000007</v>
      </c>
      <c r="AK68" s="332">
        <f t="shared" si="14"/>
        <v>444140.41</v>
      </c>
      <c r="AL68" s="332">
        <f t="shared" si="14"/>
        <v>441291.696</v>
      </c>
      <c r="AM68" s="332">
        <f t="shared" si="14"/>
        <v>438442.98200000008</v>
      </c>
      <c r="AN68" s="332">
        <f t="shared" si="14"/>
        <v>435594.26799999998</v>
      </c>
      <c r="AO68" s="332">
        <f t="shared" si="14"/>
        <v>432745.554</v>
      </c>
      <c r="AP68" s="332">
        <f t="shared" si="14"/>
        <v>429896.84000000008</v>
      </c>
      <c r="AQ68" s="332">
        <f t="shared" si="14"/>
        <v>427048.12599999999</v>
      </c>
      <c r="AR68" s="332">
        <f t="shared" si="14"/>
        <v>424199.41200000001</v>
      </c>
      <c r="AS68" s="332">
        <f t="shared" si="14"/>
        <v>421350.69800000009</v>
      </c>
      <c r="AT68" s="332">
        <f t="shared" si="14"/>
        <v>418501.984</v>
      </c>
      <c r="AU68" s="332">
        <f t="shared" si="14"/>
        <v>415653.27</v>
      </c>
      <c r="AV68" s="332">
        <f t="shared" si="14"/>
        <v>412804.55599999998</v>
      </c>
      <c r="AW68" s="332">
        <f t="shared" si="14"/>
        <v>409955.842</v>
      </c>
      <c r="AX68" s="332">
        <f t="shared" si="14"/>
        <v>407107.12800000003</v>
      </c>
      <c r="AY68" s="332">
        <f t="shared" si="14"/>
        <v>404258.41399999999</v>
      </c>
      <c r="AZ68" s="332">
        <f t="shared" si="14"/>
        <v>401409.7</v>
      </c>
    </row>
    <row r="69" spans="1:52" ht="16.5" thickBot="1" x14ac:dyDescent="0.3">
      <c r="A69" s="336" t="s">
        <v>577</v>
      </c>
      <c r="B69" s="337">
        <f t="shared" ref="B69:AZ69" si="15">B67+B68</f>
        <v>0</v>
      </c>
      <c r="C69" s="337">
        <f t="shared" si="15"/>
        <v>-2163986.7439999999</v>
      </c>
      <c r="D69" s="337">
        <f t="shared" si="15"/>
        <v>-2152591.8879999998</v>
      </c>
      <c r="E69" s="337">
        <f t="shared" si="15"/>
        <v>-2141197.0320000001</v>
      </c>
      <c r="F69" s="337">
        <f t="shared" si="15"/>
        <v>-2129802.176</v>
      </c>
      <c r="G69" s="337">
        <f t="shared" si="15"/>
        <v>-2118407.3199999998</v>
      </c>
      <c r="H69" s="337">
        <f t="shared" si="15"/>
        <v>-2107012.4640000002</v>
      </c>
      <c r="I69" s="337">
        <f t="shared" si="15"/>
        <v>-2095617.6079999998</v>
      </c>
      <c r="J69" s="337">
        <f t="shared" si="15"/>
        <v>-2084222.7519999999</v>
      </c>
      <c r="K69" s="337">
        <f t="shared" si="15"/>
        <v>-2072827.8960000002</v>
      </c>
      <c r="L69" s="337">
        <f t="shared" si="15"/>
        <v>-2061433.0399999998</v>
      </c>
      <c r="M69" s="338">
        <f t="shared" si="15"/>
        <v>-2050038.1839999999</v>
      </c>
      <c r="N69" s="337">
        <f t="shared" si="15"/>
        <v>-2038643.3280000002</v>
      </c>
      <c r="O69" s="337">
        <f t="shared" si="15"/>
        <v>-2027248.4719999998</v>
      </c>
      <c r="P69" s="337">
        <f t="shared" si="15"/>
        <v>-2015853.6159999999</v>
      </c>
      <c r="Q69" s="337">
        <f t="shared" si="15"/>
        <v>-2004458.7600000002</v>
      </c>
      <c r="R69" s="337">
        <f t="shared" si="15"/>
        <v>-1993063.9039999999</v>
      </c>
      <c r="S69" s="337">
        <f t="shared" si="15"/>
        <v>-1981669.0479999997</v>
      </c>
      <c r="T69" s="337">
        <f t="shared" si="15"/>
        <v>-1970274.1920000003</v>
      </c>
      <c r="U69" s="337">
        <f t="shared" si="15"/>
        <v>-1958879.3359999999</v>
      </c>
      <c r="V69" s="337">
        <f t="shared" si="15"/>
        <v>-1947484.4799999997</v>
      </c>
      <c r="W69" s="337">
        <f t="shared" si="15"/>
        <v>-1936089.6240000003</v>
      </c>
      <c r="X69" s="337">
        <f t="shared" si="15"/>
        <v>-1924694.7679999999</v>
      </c>
      <c r="Y69" s="337">
        <f t="shared" si="15"/>
        <v>-1913299.9119999998</v>
      </c>
      <c r="Z69" s="337">
        <f t="shared" si="15"/>
        <v>-1901905.0559999999</v>
      </c>
      <c r="AA69" s="337">
        <f t="shared" si="15"/>
        <v>-1890510.2</v>
      </c>
      <c r="AB69" s="337">
        <f t="shared" si="15"/>
        <v>-1879115.3439999998</v>
      </c>
      <c r="AC69" s="337">
        <f t="shared" si="15"/>
        <v>-1867720.4879999999</v>
      </c>
      <c r="AD69" s="337">
        <f t="shared" si="15"/>
        <v>-1856325.632</v>
      </c>
      <c r="AE69" s="337">
        <f t="shared" si="15"/>
        <v>-1844930.7759999998</v>
      </c>
      <c r="AF69" s="337">
        <f t="shared" si="15"/>
        <v>-1833535.92</v>
      </c>
      <c r="AG69" s="337">
        <f t="shared" si="15"/>
        <v>-1822141.064</v>
      </c>
      <c r="AH69" s="337">
        <f t="shared" si="15"/>
        <v>-1810746.2079999999</v>
      </c>
      <c r="AI69" s="337">
        <f t="shared" si="15"/>
        <v>-1799351.352</v>
      </c>
      <c r="AJ69" s="337">
        <f t="shared" si="15"/>
        <v>-1787956.496</v>
      </c>
      <c r="AK69" s="337">
        <f t="shared" si="15"/>
        <v>-1776561.64</v>
      </c>
      <c r="AL69" s="337">
        <f t="shared" si="15"/>
        <v>-1765166.784</v>
      </c>
      <c r="AM69" s="337">
        <f t="shared" si="15"/>
        <v>-1753771.9280000001</v>
      </c>
      <c r="AN69" s="337">
        <f t="shared" si="15"/>
        <v>-1742377.0719999999</v>
      </c>
      <c r="AO69" s="337">
        <f t="shared" si="15"/>
        <v>-1730982.216</v>
      </c>
      <c r="AP69" s="337">
        <f t="shared" si="15"/>
        <v>-1719587.36</v>
      </c>
      <c r="AQ69" s="337">
        <f t="shared" si="15"/>
        <v>-1708192.504</v>
      </c>
      <c r="AR69" s="337">
        <f t="shared" si="15"/>
        <v>-1696797.648</v>
      </c>
      <c r="AS69" s="337">
        <f t="shared" si="15"/>
        <v>-1685402.7920000001</v>
      </c>
      <c r="AT69" s="337">
        <f t="shared" si="15"/>
        <v>-1674007.936</v>
      </c>
      <c r="AU69" s="337">
        <f t="shared" si="15"/>
        <v>-1662613.08</v>
      </c>
      <c r="AV69" s="337">
        <f t="shared" si="15"/>
        <v>-1651218.2239999999</v>
      </c>
      <c r="AW69" s="337">
        <f t="shared" si="15"/>
        <v>-1639823.368</v>
      </c>
      <c r="AX69" s="337">
        <f t="shared" si="15"/>
        <v>-1628428.5120000001</v>
      </c>
      <c r="AY69" s="337">
        <f t="shared" si="15"/>
        <v>-1617033.656</v>
      </c>
      <c r="AZ69" s="337">
        <f t="shared" si="15"/>
        <v>-1605638.8</v>
      </c>
    </row>
    <row r="70" spans="1:52" s="253" customFormat="1" ht="16.5" thickBot="1" x14ac:dyDescent="0.3">
      <c r="A70" s="339"/>
      <c r="B70" s="340">
        <v>0</v>
      </c>
      <c r="C70" s="340">
        <v>1</v>
      </c>
      <c r="D70" s="340">
        <f>C70+1</f>
        <v>2</v>
      </c>
      <c r="E70" s="340">
        <f t="shared" ref="E70:AZ70" si="16">D70+1</f>
        <v>3</v>
      </c>
      <c r="F70" s="340">
        <f t="shared" si="16"/>
        <v>4</v>
      </c>
      <c r="G70" s="340">
        <f t="shared" si="16"/>
        <v>5</v>
      </c>
      <c r="H70" s="340">
        <f t="shared" si="16"/>
        <v>6</v>
      </c>
      <c r="I70" s="340">
        <f t="shared" si="16"/>
        <v>7</v>
      </c>
      <c r="J70" s="340">
        <f t="shared" si="16"/>
        <v>8</v>
      </c>
      <c r="K70" s="340">
        <f t="shared" si="16"/>
        <v>9</v>
      </c>
      <c r="L70" s="340">
        <f t="shared" si="16"/>
        <v>10</v>
      </c>
      <c r="M70" s="341">
        <f t="shared" si="16"/>
        <v>11</v>
      </c>
      <c r="N70" s="340">
        <f t="shared" si="16"/>
        <v>12</v>
      </c>
      <c r="O70" s="340">
        <f t="shared" si="16"/>
        <v>13</v>
      </c>
      <c r="P70" s="340">
        <f t="shared" si="16"/>
        <v>14</v>
      </c>
      <c r="Q70" s="340">
        <f t="shared" si="16"/>
        <v>15</v>
      </c>
      <c r="R70" s="340">
        <f t="shared" si="16"/>
        <v>16</v>
      </c>
      <c r="S70" s="340">
        <f t="shared" si="16"/>
        <v>17</v>
      </c>
      <c r="T70" s="340">
        <f t="shared" si="16"/>
        <v>18</v>
      </c>
      <c r="U70" s="340">
        <f t="shared" si="16"/>
        <v>19</v>
      </c>
      <c r="V70" s="340">
        <f t="shared" si="16"/>
        <v>20</v>
      </c>
      <c r="W70" s="340">
        <f t="shared" si="16"/>
        <v>21</v>
      </c>
      <c r="X70" s="340">
        <f t="shared" si="16"/>
        <v>22</v>
      </c>
      <c r="Y70" s="340">
        <f t="shared" si="16"/>
        <v>23</v>
      </c>
      <c r="Z70" s="340">
        <f t="shared" si="16"/>
        <v>24</v>
      </c>
      <c r="AA70" s="340">
        <f t="shared" si="16"/>
        <v>25</v>
      </c>
      <c r="AB70" s="340">
        <f t="shared" si="16"/>
        <v>26</v>
      </c>
      <c r="AC70" s="340">
        <f t="shared" si="16"/>
        <v>27</v>
      </c>
      <c r="AD70" s="340">
        <f t="shared" si="16"/>
        <v>28</v>
      </c>
      <c r="AE70" s="340">
        <f t="shared" si="16"/>
        <v>29</v>
      </c>
      <c r="AF70" s="340">
        <f t="shared" si="16"/>
        <v>30</v>
      </c>
      <c r="AG70" s="340">
        <f t="shared" si="16"/>
        <v>31</v>
      </c>
      <c r="AH70" s="340">
        <f t="shared" si="16"/>
        <v>32</v>
      </c>
      <c r="AI70" s="340">
        <f t="shared" si="16"/>
        <v>33</v>
      </c>
      <c r="AJ70" s="340">
        <f t="shared" si="16"/>
        <v>34</v>
      </c>
      <c r="AK70" s="340">
        <f t="shared" si="16"/>
        <v>35</v>
      </c>
      <c r="AL70" s="340">
        <f t="shared" si="16"/>
        <v>36</v>
      </c>
      <c r="AM70" s="340">
        <f t="shared" si="16"/>
        <v>37</v>
      </c>
      <c r="AN70" s="340">
        <f t="shared" si="16"/>
        <v>38</v>
      </c>
      <c r="AO70" s="340">
        <f t="shared" si="16"/>
        <v>39</v>
      </c>
      <c r="AP70" s="340">
        <f t="shared" si="16"/>
        <v>40</v>
      </c>
      <c r="AQ70" s="340">
        <f t="shared" si="16"/>
        <v>41</v>
      </c>
      <c r="AR70" s="340">
        <f t="shared" si="16"/>
        <v>42</v>
      </c>
      <c r="AS70" s="340">
        <f t="shared" si="16"/>
        <v>43</v>
      </c>
      <c r="AT70" s="340">
        <f t="shared" si="16"/>
        <v>44</v>
      </c>
      <c r="AU70" s="340">
        <f t="shared" si="16"/>
        <v>45</v>
      </c>
      <c r="AV70" s="340">
        <f t="shared" si="16"/>
        <v>46</v>
      </c>
      <c r="AW70" s="340">
        <f t="shared" si="16"/>
        <v>47</v>
      </c>
      <c r="AX70" s="340">
        <f t="shared" si="16"/>
        <v>48</v>
      </c>
      <c r="AY70" s="340">
        <f t="shared" si="16"/>
        <v>49</v>
      </c>
      <c r="AZ70" s="340">
        <f t="shared" si="16"/>
        <v>50</v>
      </c>
    </row>
    <row r="71" spans="1:52" ht="31.5" x14ac:dyDescent="0.25">
      <c r="A71" s="318" t="s">
        <v>578</v>
      </c>
      <c r="B71" s="306" t="str">
        <f>B38</f>
        <v>Год окончания строительства 2025</v>
      </c>
      <c r="C71" s="306">
        <f t="shared" ref="C71:AZ71" si="17">C38</f>
        <v>2026</v>
      </c>
      <c r="D71" s="306">
        <f t="shared" si="17"/>
        <v>2027</v>
      </c>
      <c r="E71" s="306">
        <f t="shared" si="17"/>
        <v>2028</v>
      </c>
      <c r="F71" s="306">
        <f t="shared" si="17"/>
        <v>2029</v>
      </c>
      <c r="G71" s="306">
        <f t="shared" si="17"/>
        <v>2030</v>
      </c>
      <c r="H71" s="306">
        <f t="shared" si="17"/>
        <v>2031</v>
      </c>
      <c r="I71" s="306">
        <f t="shared" si="17"/>
        <v>2032</v>
      </c>
      <c r="J71" s="306">
        <f t="shared" si="17"/>
        <v>2033</v>
      </c>
      <c r="K71" s="306">
        <f t="shared" si="17"/>
        <v>2034</v>
      </c>
      <c r="L71" s="306">
        <f t="shared" si="17"/>
        <v>2035</v>
      </c>
      <c r="M71" s="319">
        <f t="shared" si="17"/>
        <v>2036</v>
      </c>
      <c r="N71" s="306">
        <f t="shared" si="17"/>
        <v>2037</v>
      </c>
      <c r="O71" s="306">
        <f t="shared" si="17"/>
        <v>2038</v>
      </c>
      <c r="P71" s="306">
        <f t="shared" si="17"/>
        <v>2039</v>
      </c>
      <c r="Q71" s="306">
        <f t="shared" si="17"/>
        <v>2040</v>
      </c>
      <c r="R71" s="306">
        <f t="shared" si="17"/>
        <v>2041</v>
      </c>
      <c r="S71" s="306">
        <f t="shared" si="17"/>
        <v>2042</v>
      </c>
      <c r="T71" s="306">
        <f t="shared" si="17"/>
        <v>2043</v>
      </c>
      <c r="U71" s="306">
        <f t="shared" si="17"/>
        <v>2044</v>
      </c>
      <c r="V71" s="306">
        <f t="shared" si="17"/>
        <v>2045</v>
      </c>
      <c r="W71" s="306">
        <f t="shared" si="17"/>
        <v>2046</v>
      </c>
      <c r="X71" s="306">
        <f t="shared" si="17"/>
        <v>2047</v>
      </c>
      <c r="Y71" s="306">
        <f t="shared" si="17"/>
        <v>2048</v>
      </c>
      <c r="Z71" s="306">
        <f t="shared" si="17"/>
        <v>2049</v>
      </c>
      <c r="AA71" s="306">
        <f t="shared" si="17"/>
        <v>2050</v>
      </c>
      <c r="AB71" s="306">
        <f t="shared" si="17"/>
        <v>2051</v>
      </c>
      <c r="AC71" s="306">
        <f t="shared" si="17"/>
        <v>2052</v>
      </c>
      <c r="AD71" s="306">
        <f t="shared" si="17"/>
        <v>2053</v>
      </c>
      <c r="AE71" s="306">
        <f t="shared" si="17"/>
        <v>2054</v>
      </c>
      <c r="AF71" s="306">
        <f t="shared" si="17"/>
        <v>2055</v>
      </c>
      <c r="AG71" s="306">
        <f t="shared" si="17"/>
        <v>2056</v>
      </c>
      <c r="AH71" s="306">
        <f t="shared" si="17"/>
        <v>2057</v>
      </c>
      <c r="AI71" s="306">
        <f t="shared" si="17"/>
        <v>2058</v>
      </c>
      <c r="AJ71" s="306">
        <f t="shared" si="17"/>
        <v>2059</v>
      </c>
      <c r="AK71" s="306">
        <f t="shared" si="17"/>
        <v>2060</v>
      </c>
      <c r="AL71" s="306">
        <f t="shared" si="17"/>
        <v>2061</v>
      </c>
      <c r="AM71" s="306">
        <f t="shared" si="17"/>
        <v>2062</v>
      </c>
      <c r="AN71" s="306">
        <f t="shared" si="17"/>
        <v>2063</v>
      </c>
      <c r="AO71" s="306">
        <f t="shared" si="17"/>
        <v>2064</v>
      </c>
      <c r="AP71" s="306">
        <f t="shared" si="17"/>
        <v>2065</v>
      </c>
      <c r="AQ71" s="306">
        <f t="shared" si="17"/>
        <v>2066</v>
      </c>
      <c r="AR71" s="306">
        <f t="shared" si="17"/>
        <v>2067</v>
      </c>
      <c r="AS71" s="306">
        <f t="shared" si="17"/>
        <v>2068</v>
      </c>
      <c r="AT71" s="306">
        <f t="shared" si="17"/>
        <v>2069</v>
      </c>
      <c r="AU71" s="306">
        <f t="shared" si="17"/>
        <v>2070</v>
      </c>
      <c r="AV71" s="306">
        <f t="shared" si="17"/>
        <v>2071</v>
      </c>
      <c r="AW71" s="306">
        <f t="shared" si="17"/>
        <v>2072</v>
      </c>
      <c r="AX71" s="306">
        <f t="shared" si="17"/>
        <v>2073</v>
      </c>
      <c r="AY71" s="306">
        <f t="shared" si="17"/>
        <v>2074</v>
      </c>
      <c r="AZ71" s="306">
        <f t="shared" si="17"/>
        <v>2075</v>
      </c>
    </row>
    <row r="72" spans="1:52" s="243" customFormat="1" ht="14.25" x14ac:dyDescent="0.25">
      <c r="A72" s="329" t="s">
        <v>574</v>
      </c>
      <c r="B72" s="330">
        <f t="shared" ref="B72:AZ72" si="18">B65</f>
        <v>0</v>
      </c>
      <c r="C72" s="330">
        <f t="shared" si="18"/>
        <v>-2704983.4299999997</v>
      </c>
      <c r="D72" s="330">
        <f t="shared" si="18"/>
        <v>-2690739.86</v>
      </c>
      <c r="E72" s="330">
        <f t="shared" si="18"/>
        <v>-2676496.29</v>
      </c>
      <c r="F72" s="330">
        <f t="shared" si="18"/>
        <v>-2662252.7199999997</v>
      </c>
      <c r="G72" s="330">
        <f t="shared" si="18"/>
        <v>-2648009.15</v>
      </c>
      <c r="H72" s="330">
        <f t="shared" si="18"/>
        <v>-2633765.58</v>
      </c>
      <c r="I72" s="330">
        <f t="shared" si="18"/>
        <v>-2619522.0099999998</v>
      </c>
      <c r="J72" s="330">
        <f t="shared" si="18"/>
        <v>-2605278.44</v>
      </c>
      <c r="K72" s="330">
        <f t="shared" si="18"/>
        <v>-2591034.87</v>
      </c>
      <c r="L72" s="330">
        <f t="shared" si="18"/>
        <v>-2576791.2999999998</v>
      </c>
      <c r="M72" s="331">
        <f t="shared" si="18"/>
        <v>-2562547.73</v>
      </c>
      <c r="N72" s="330">
        <f t="shared" si="18"/>
        <v>-2548304.16</v>
      </c>
      <c r="O72" s="330">
        <f t="shared" si="18"/>
        <v>-2534060.59</v>
      </c>
      <c r="P72" s="330">
        <f t="shared" si="18"/>
        <v>-2519817.02</v>
      </c>
      <c r="Q72" s="330">
        <f t="shared" si="18"/>
        <v>-2505573.4500000002</v>
      </c>
      <c r="R72" s="330">
        <f t="shared" si="18"/>
        <v>-2491329.88</v>
      </c>
      <c r="S72" s="330">
        <f t="shared" si="18"/>
        <v>-2477086.3099999996</v>
      </c>
      <c r="T72" s="330">
        <f t="shared" si="18"/>
        <v>-2462842.7400000002</v>
      </c>
      <c r="U72" s="330">
        <f t="shared" si="18"/>
        <v>-2448599.17</v>
      </c>
      <c r="V72" s="330">
        <f t="shared" si="18"/>
        <v>-2434355.5999999996</v>
      </c>
      <c r="W72" s="330">
        <f t="shared" si="18"/>
        <v>-2420112.0300000003</v>
      </c>
      <c r="X72" s="330">
        <f t="shared" si="18"/>
        <v>-2405868.46</v>
      </c>
      <c r="Y72" s="330">
        <f t="shared" si="18"/>
        <v>-2391624.8899999997</v>
      </c>
      <c r="Z72" s="330">
        <f t="shared" si="18"/>
        <v>-2377381.3199999998</v>
      </c>
      <c r="AA72" s="330">
        <f t="shared" si="18"/>
        <v>-2363137.75</v>
      </c>
      <c r="AB72" s="330">
        <f t="shared" si="18"/>
        <v>-2348894.1799999997</v>
      </c>
      <c r="AC72" s="330">
        <f t="shared" si="18"/>
        <v>-2334650.61</v>
      </c>
      <c r="AD72" s="330">
        <f t="shared" si="18"/>
        <v>-2320407.04</v>
      </c>
      <c r="AE72" s="330">
        <f t="shared" si="18"/>
        <v>-2306163.4699999997</v>
      </c>
      <c r="AF72" s="330">
        <f t="shared" si="18"/>
        <v>-2291919.9</v>
      </c>
      <c r="AG72" s="330">
        <f t="shared" si="18"/>
        <v>-2277676.33</v>
      </c>
      <c r="AH72" s="330">
        <f t="shared" si="18"/>
        <v>-2263432.7599999998</v>
      </c>
      <c r="AI72" s="330">
        <f t="shared" si="18"/>
        <v>-2249189.19</v>
      </c>
      <c r="AJ72" s="330">
        <f t="shared" si="18"/>
        <v>-2234945.62</v>
      </c>
      <c r="AK72" s="330">
        <f t="shared" si="18"/>
        <v>-2220702.0499999998</v>
      </c>
      <c r="AL72" s="330">
        <f t="shared" si="18"/>
        <v>-2206458.48</v>
      </c>
      <c r="AM72" s="330">
        <f t="shared" si="18"/>
        <v>-2192214.91</v>
      </c>
      <c r="AN72" s="330">
        <f t="shared" si="18"/>
        <v>-2177971.34</v>
      </c>
      <c r="AO72" s="330">
        <f t="shared" si="18"/>
        <v>-2163727.77</v>
      </c>
      <c r="AP72" s="330">
        <f t="shared" si="18"/>
        <v>-2149484.2000000002</v>
      </c>
      <c r="AQ72" s="330">
        <f t="shared" si="18"/>
        <v>-2135240.63</v>
      </c>
      <c r="AR72" s="330">
        <f t="shared" si="18"/>
        <v>-2120997.06</v>
      </c>
      <c r="AS72" s="330">
        <f t="shared" si="18"/>
        <v>-2106753.4900000002</v>
      </c>
      <c r="AT72" s="330">
        <f t="shared" si="18"/>
        <v>-2092509.92</v>
      </c>
      <c r="AU72" s="330">
        <f t="shared" si="18"/>
        <v>-2078266.35</v>
      </c>
      <c r="AV72" s="330">
        <f t="shared" si="18"/>
        <v>-2064022.7799999998</v>
      </c>
      <c r="AW72" s="330">
        <f t="shared" si="18"/>
        <v>-2049779.21</v>
      </c>
      <c r="AX72" s="330">
        <f t="shared" si="18"/>
        <v>-2035535.6400000001</v>
      </c>
      <c r="AY72" s="330">
        <f t="shared" si="18"/>
        <v>-2021292.0699999998</v>
      </c>
      <c r="AZ72" s="330">
        <f t="shared" si="18"/>
        <v>-2007048.5</v>
      </c>
    </row>
    <row r="73" spans="1:52" x14ac:dyDescent="0.25">
      <c r="A73" s="334" t="s">
        <v>573</v>
      </c>
      <c r="B73" s="332">
        <f t="shared" ref="B73:AZ73" si="19">-B64</f>
        <v>0</v>
      </c>
      <c r="C73" s="332">
        <f t="shared" si="19"/>
        <v>1294870</v>
      </c>
      <c r="D73" s="332">
        <f t="shared" si="19"/>
        <v>1294870</v>
      </c>
      <c r="E73" s="332">
        <f t="shared" si="19"/>
        <v>1294870</v>
      </c>
      <c r="F73" s="332">
        <f t="shared" si="19"/>
        <v>1294870</v>
      </c>
      <c r="G73" s="332">
        <f t="shared" si="19"/>
        <v>1294870</v>
      </c>
      <c r="H73" s="332">
        <f t="shared" si="19"/>
        <v>1294870</v>
      </c>
      <c r="I73" s="332">
        <f t="shared" si="19"/>
        <v>1294870</v>
      </c>
      <c r="J73" s="332">
        <f t="shared" si="19"/>
        <v>1294870</v>
      </c>
      <c r="K73" s="332">
        <f t="shared" si="19"/>
        <v>1294870</v>
      </c>
      <c r="L73" s="332">
        <f t="shared" si="19"/>
        <v>1294870</v>
      </c>
      <c r="M73" s="333">
        <f t="shared" si="19"/>
        <v>1294870</v>
      </c>
      <c r="N73" s="332">
        <f t="shared" si="19"/>
        <v>1294870</v>
      </c>
      <c r="O73" s="332">
        <f t="shared" si="19"/>
        <v>1294870</v>
      </c>
      <c r="P73" s="332">
        <f t="shared" si="19"/>
        <v>1294870</v>
      </c>
      <c r="Q73" s="332">
        <f t="shared" si="19"/>
        <v>1294870</v>
      </c>
      <c r="R73" s="332">
        <f t="shared" si="19"/>
        <v>1294870</v>
      </c>
      <c r="S73" s="332">
        <f t="shared" si="19"/>
        <v>1294870</v>
      </c>
      <c r="T73" s="332">
        <f t="shared" si="19"/>
        <v>1294870</v>
      </c>
      <c r="U73" s="332">
        <f t="shared" si="19"/>
        <v>1294870</v>
      </c>
      <c r="V73" s="332">
        <f t="shared" si="19"/>
        <v>1294870</v>
      </c>
      <c r="W73" s="332">
        <f t="shared" si="19"/>
        <v>1294870</v>
      </c>
      <c r="X73" s="332">
        <f t="shared" si="19"/>
        <v>1294870</v>
      </c>
      <c r="Y73" s="332">
        <f t="shared" si="19"/>
        <v>1294870</v>
      </c>
      <c r="Z73" s="332">
        <f t="shared" si="19"/>
        <v>1294870</v>
      </c>
      <c r="AA73" s="332">
        <f t="shared" si="19"/>
        <v>1294870</v>
      </c>
      <c r="AB73" s="332">
        <f t="shared" si="19"/>
        <v>1294870</v>
      </c>
      <c r="AC73" s="332">
        <f t="shared" si="19"/>
        <v>1294870</v>
      </c>
      <c r="AD73" s="332">
        <f t="shared" si="19"/>
        <v>1294870</v>
      </c>
      <c r="AE73" s="332">
        <f t="shared" si="19"/>
        <v>1294870</v>
      </c>
      <c r="AF73" s="332">
        <f t="shared" si="19"/>
        <v>1294870</v>
      </c>
      <c r="AG73" s="332">
        <f t="shared" si="19"/>
        <v>1294870</v>
      </c>
      <c r="AH73" s="332">
        <f t="shared" si="19"/>
        <v>1294870</v>
      </c>
      <c r="AI73" s="332">
        <f t="shared" si="19"/>
        <v>1294870</v>
      </c>
      <c r="AJ73" s="332">
        <f t="shared" si="19"/>
        <v>1294870</v>
      </c>
      <c r="AK73" s="332">
        <f t="shared" si="19"/>
        <v>1294870</v>
      </c>
      <c r="AL73" s="332">
        <f t="shared" si="19"/>
        <v>1294870</v>
      </c>
      <c r="AM73" s="332">
        <f t="shared" si="19"/>
        <v>1294870</v>
      </c>
      <c r="AN73" s="332">
        <f t="shared" si="19"/>
        <v>1294870</v>
      </c>
      <c r="AO73" s="332">
        <f t="shared" si="19"/>
        <v>1294870</v>
      </c>
      <c r="AP73" s="332">
        <f t="shared" si="19"/>
        <v>1294870</v>
      </c>
      <c r="AQ73" s="332">
        <f t="shared" si="19"/>
        <v>1294870</v>
      </c>
      <c r="AR73" s="332">
        <f t="shared" si="19"/>
        <v>1294870</v>
      </c>
      <c r="AS73" s="332">
        <f t="shared" si="19"/>
        <v>1294870</v>
      </c>
      <c r="AT73" s="332">
        <f t="shared" si="19"/>
        <v>1294870</v>
      </c>
      <c r="AU73" s="332">
        <f t="shared" si="19"/>
        <v>1294870</v>
      </c>
      <c r="AV73" s="332">
        <f t="shared" si="19"/>
        <v>1294870</v>
      </c>
      <c r="AW73" s="332">
        <f t="shared" si="19"/>
        <v>1294870</v>
      </c>
      <c r="AX73" s="332">
        <f t="shared" si="19"/>
        <v>1294870</v>
      </c>
      <c r="AY73" s="332">
        <f t="shared" si="19"/>
        <v>1294870</v>
      </c>
      <c r="AZ73" s="332">
        <f t="shared" si="19"/>
        <v>1294870</v>
      </c>
    </row>
    <row r="74" spans="1:52" x14ac:dyDescent="0.25">
      <c r="A74" s="334" t="s">
        <v>575</v>
      </c>
      <c r="B74" s="332">
        <f t="shared" ref="B74:AZ74" si="20">B66</f>
        <v>0</v>
      </c>
      <c r="C74" s="332">
        <f t="shared" si="20"/>
        <v>0</v>
      </c>
      <c r="D74" s="332">
        <f t="shared" si="20"/>
        <v>0</v>
      </c>
      <c r="E74" s="332">
        <f t="shared" si="20"/>
        <v>0</v>
      </c>
      <c r="F74" s="332">
        <f t="shared" si="20"/>
        <v>0</v>
      </c>
      <c r="G74" s="332">
        <f t="shared" si="20"/>
        <v>0</v>
      </c>
      <c r="H74" s="332">
        <f t="shared" si="20"/>
        <v>0</v>
      </c>
      <c r="I74" s="332">
        <f t="shared" si="20"/>
        <v>0</v>
      </c>
      <c r="J74" s="332">
        <f t="shared" si="20"/>
        <v>0</v>
      </c>
      <c r="K74" s="332">
        <f t="shared" si="20"/>
        <v>0</v>
      </c>
      <c r="L74" s="332">
        <f t="shared" si="20"/>
        <v>0</v>
      </c>
      <c r="M74" s="333">
        <f t="shared" si="20"/>
        <v>0</v>
      </c>
      <c r="N74" s="332">
        <f t="shared" si="20"/>
        <v>0</v>
      </c>
      <c r="O74" s="332">
        <f t="shared" si="20"/>
        <v>0</v>
      </c>
      <c r="P74" s="332">
        <f t="shared" si="20"/>
        <v>0</v>
      </c>
      <c r="Q74" s="332">
        <f t="shared" si="20"/>
        <v>0</v>
      </c>
      <c r="R74" s="332">
        <f t="shared" si="20"/>
        <v>0</v>
      </c>
      <c r="S74" s="332">
        <f t="shared" si="20"/>
        <v>0</v>
      </c>
      <c r="T74" s="332">
        <f t="shared" si="20"/>
        <v>0</v>
      </c>
      <c r="U74" s="332">
        <f t="shared" si="20"/>
        <v>0</v>
      </c>
      <c r="V74" s="332">
        <f t="shared" si="20"/>
        <v>0</v>
      </c>
      <c r="W74" s="332">
        <f t="shared" si="20"/>
        <v>0</v>
      </c>
      <c r="X74" s="332">
        <f t="shared" si="20"/>
        <v>0</v>
      </c>
      <c r="Y74" s="332">
        <f t="shared" si="20"/>
        <v>0</v>
      </c>
      <c r="Z74" s="332">
        <f t="shared" si="20"/>
        <v>0</v>
      </c>
      <c r="AA74" s="332">
        <f t="shared" si="20"/>
        <v>0</v>
      </c>
      <c r="AB74" s="332">
        <f t="shared" si="20"/>
        <v>0</v>
      </c>
      <c r="AC74" s="332">
        <f t="shared" si="20"/>
        <v>0</v>
      </c>
      <c r="AD74" s="332">
        <f t="shared" si="20"/>
        <v>0</v>
      </c>
      <c r="AE74" s="332">
        <f t="shared" si="20"/>
        <v>0</v>
      </c>
      <c r="AF74" s="332">
        <f t="shared" si="20"/>
        <v>0</v>
      </c>
      <c r="AG74" s="332">
        <f t="shared" si="20"/>
        <v>0</v>
      </c>
      <c r="AH74" s="332">
        <f t="shared" si="20"/>
        <v>0</v>
      </c>
      <c r="AI74" s="332">
        <f t="shared" si="20"/>
        <v>0</v>
      </c>
      <c r="AJ74" s="332">
        <f t="shared" si="20"/>
        <v>0</v>
      </c>
      <c r="AK74" s="332">
        <f t="shared" si="20"/>
        <v>0</v>
      </c>
      <c r="AL74" s="332">
        <f t="shared" si="20"/>
        <v>0</v>
      </c>
      <c r="AM74" s="332">
        <f t="shared" si="20"/>
        <v>0</v>
      </c>
      <c r="AN74" s="332">
        <f t="shared" si="20"/>
        <v>0</v>
      </c>
      <c r="AO74" s="332">
        <f t="shared" si="20"/>
        <v>0</v>
      </c>
      <c r="AP74" s="332">
        <f t="shared" si="20"/>
        <v>0</v>
      </c>
      <c r="AQ74" s="332">
        <f t="shared" si="20"/>
        <v>0</v>
      </c>
      <c r="AR74" s="332">
        <f t="shared" si="20"/>
        <v>0</v>
      </c>
      <c r="AS74" s="332">
        <f t="shared" si="20"/>
        <v>0</v>
      </c>
      <c r="AT74" s="332">
        <f t="shared" si="20"/>
        <v>0</v>
      </c>
      <c r="AU74" s="332">
        <f t="shared" si="20"/>
        <v>0</v>
      </c>
      <c r="AV74" s="332">
        <f t="shared" si="20"/>
        <v>0</v>
      </c>
      <c r="AW74" s="332">
        <f t="shared" si="20"/>
        <v>0</v>
      </c>
      <c r="AX74" s="332">
        <f t="shared" si="20"/>
        <v>0</v>
      </c>
      <c r="AY74" s="332">
        <f t="shared" si="20"/>
        <v>0</v>
      </c>
      <c r="AZ74" s="332">
        <f t="shared" si="20"/>
        <v>0</v>
      </c>
    </row>
    <row r="75" spans="1:52" x14ac:dyDescent="0.25">
      <c r="A75" s="334" t="s">
        <v>544</v>
      </c>
      <c r="B75" s="332">
        <f>IF(SUM($B$68:B68)+SUM($A$75:A75)&gt;0,0,SUM($B$68:B68)-SUM($A$75:A75))</f>
        <v>0</v>
      </c>
      <c r="C75" s="332">
        <f>IF(SUM($B$68:C68)+SUM($A$75:B75)&gt;0,0,SUM($B$68:C68)-SUM($A$75:B75))</f>
        <v>0</v>
      </c>
      <c r="D75" s="332">
        <f>IF(SUM($B$68:D68)+SUM($A$75:C75)&gt;0,0,SUM($B$68:D68)-SUM($A$75:C75))</f>
        <v>0</v>
      </c>
      <c r="E75" s="332">
        <f>IF(SUM($B$68:E68)+SUM($A$75:D75)&gt;0,0,SUM($B$68:E68)-SUM($A$75:D75))</f>
        <v>0</v>
      </c>
      <c r="F75" s="332">
        <f>IF(SUM($B$68:F68)+SUM($A$75:E75)&gt;0,0,SUM($B$68:F68)-SUM($A$75:E75))</f>
        <v>0</v>
      </c>
      <c r="G75" s="332">
        <f>IF(SUM($B$68:G68)+SUM($A$75:F75)&gt;0,0,SUM($B$68:G68)-SUM($A$75:F75))</f>
        <v>0</v>
      </c>
      <c r="H75" s="332">
        <f>IF(SUM($B$68:H68)+SUM($A$75:G75)&gt;0,0,SUM($B$68:H68)-SUM($A$75:G75))</f>
        <v>0</v>
      </c>
      <c r="I75" s="332">
        <f>IF(SUM($B$68:I68)+SUM($A$75:H75)&gt;0,0,SUM($B$68:I68)-SUM($A$75:H75))</f>
        <v>0</v>
      </c>
      <c r="J75" s="332">
        <f>IF(SUM($B$68:J68)+SUM($A$75:I75)&gt;0,0,SUM($B$68:J68)-SUM($A$75:I75))</f>
        <v>0</v>
      </c>
      <c r="K75" s="332">
        <f>IF(SUM($B$68:K68)+SUM($A$75:J75)&gt;0,0,SUM($B$68:K68)-SUM($A$75:J75))</f>
        <v>0</v>
      </c>
      <c r="L75" s="332">
        <f>IF(SUM($B$68:L68)+SUM($A$75:K75)&gt;0,0,SUM($B$68:L68)-SUM($A$75:K75))</f>
        <v>0</v>
      </c>
      <c r="M75" s="333">
        <f>IF(SUM($B$68:M68)+SUM($A$75:L75)&gt;0,0,SUM($B$68:M68)-SUM($A$75:L75))</f>
        <v>0</v>
      </c>
      <c r="N75" s="332">
        <f>IF(SUM($B$68:N68)+SUM($A$75:M75)&gt;0,0,SUM($B$68:N68)-SUM($A$75:M75))</f>
        <v>0</v>
      </c>
      <c r="O75" s="332">
        <f>IF(SUM($B$68:O68)+SUM($A$75:N75)&gt;0,0,SUM($B$68:O68)-SUM($A$75:N75))</f>
        <v>0</v>
      </c>
      <c r="P75" s="332">
        <f>IF(SUM($B$68:P68)+SUM($A$75:O75)&gt;0,0,SUM($B$68:P68)-SUM($A$75:O75))</f>
        <v>0</v>
      </c>
      <c r="Q75" s="332">
        <f>IF(SUM($B$68:Q68)+SUM($A$75:P75)&gt;0,0,SUM($B$68:Q68)-SUM($A$75:P75))</f>
        <v>0</v>
      </c>
      <c r="R75" s="332">
        <f>IF(SUM($B$68:R68)+SUM($A$75:Q75)&gt;0,0,SUM($B$68:R68)-SUM($A$75:Q75))</f>
        <v>0</v>
      </c>
      <c r="S75" s="332">
        <f>IF(SUM($B$68:S68)+SUM($A$75:R75)&gt;0,0,SUM($B$68:S68)-SUM($A$75:R75))</f>
        <v>0</v>
      </c>
      <c r="T75" s="332">
        <f>IF(SUM($B$68:T68)+SUM($A$75:S75)&gt;0,0,SUM($B$68:T68)-SUM($A$75:S75))</f>
        <v>0</v>
      </c>
      <c r="U75" s="332">
        <f>IF(SUM($B$68:U68)+SUM($A$75:T75)&gt;0,0,SUM($B$68:U68)-SUM($A$75:T75))</f>
        <v>0</v>
      </c>
      <c r="V75" s="332">
        <f>IF(SUM($B$68:V68)+SUM($A$75:U75)&gt;0,0,SUM($B$68:V68)-SUM($A$75:U75))</f>
        <v>0</v>
      </c>
      <c r="W75" s="332">
        <f>IF(SUM($B$68:W68)+SUM($A$75:V75)&gt;0,0,SUM($B$68:W68)-SUM($A$75:V75))</f>
        <v>0</v>
      </c>
      <c r="X75" s="332">
        <f>IF(SUM($B$68:X68)+SUM($A$75:W75)&gt;0,0,SUM($B$68:X68)-SUM($A$75:W75))</f>
        <v>0</v>
      </c>
      <c r="Y75" s="332">
        <f>IF(SUM($B$68:Y68)+SUM($A$75:X75)&gt;0,0,SUM($B$68:Y68)-SUM($A$75:X75))</f>
        <v>0</v>
      </c>
      <c r="Z75" s="332">
        <f>IF(SUM($B$68:Z68)+SUM($A$75:Y75)&gt;0,0,SUM($B$68:Z68)-SUM($A$75:Y75))</f>
        <v>0</v>
      </c>
      <c r="AA75" s="332">
        <f>IF(SUM($B$68:AA68)+SUM($A$75:Z75)&gt;0,0,SUM($B$68:AA68)-SUM($A$75:Z75))</f>
        <v>0</v>
      </c>
      <c r="AB75" s="332">
        <f>IF(SUM($B$68:AB68)+SUM($A$75:AA75)&gt;0,0,SUM($B$68:AB68)-SUM($A$75:AA75))</f>
        <v>0</v>
      </c>
      <c r="AC75" s="332">
        <f>IF(SUM($B$68:AC68)+SUM($A$75:AB75)&gt;0,0,SUM($B$68:AC68)-SUM($A$75:AB75))</f>
        <v>0</v>
      </c>
      <c r="AD75" s="332">
        <f>IF(SUM($B$68:AD68)+SUM($A$75:AC75)&gt;0,0,SUM($B$68:AD68)-SUM($A$75:AC75))</f>
        <v>0</v>
      </c>
      <c r="AE75" s="332">
        <f>IF(SUM($B$68:AE68)+SUM($A$75:AD75)&gt;0,0,SUM($B$68:AE68)-SUM($A$75:AD75))</f>
        <v>0</v>
      </c>
      <c r="AF75" s="332">
        <f>IF(SUM($B$68:AF68)+SUM($A$75:AE75)&gt;0,0,SUM($B$68:AF68)-SUM($A$75:AE75))</f>
        <v>0</v>
      </c>
      <c r="AG75" s="332">
        <f>IF(SUM($B$68:AG68)+SUM($A$75:AF75)&gt;0,0,SUM($B$68:AG68)-SUM($A$75:AF75))</f>
        <v>0</v>
      </c>
      <c r="AH75" s="332">
        <f>IF(SUM($B$68:AH68)+SUM($A$75:AG75)&gt;0,0,SUM($B$68:AH68)-SUM($A$75:AG75))</f>
        <v>0</v>
      </c>
      <c r="AI75" s="332">
        <f>IF(SUM($B$68:AI68)+SUM($A$75:AH75)&gt;0,0,SUM($B$68:AI68)-SUM($A$75:AH75))</f>
        <v>0</v>
      </c>
      <c r="AJ75" s="332">
        <f>IF(SUM($B$68:AJ68)+SUM($A$75:AI75)&gt;0,0,SUM($B$68:AJ68)-SUM($A$75:AI75))</f>
        <v>0</v>
      </c>
      <c r="AK75" s="332">
        <f>IF(SUM($B$68:AK68)+SUM($A$75:AJ75)&gt;0,0,SUM($B$68:AK68)-SUM($A$75:AJ75))</f>
        <v>0</v>
      </c>
      <c r="AL75" s="332">
        <f>IF(SUM($B$68:AL68)+SUM($A$75:AK75)&gt;0,0,SUM($B$68:AL68)-SUM($A$75:AK75))</f>
        <v>0</v>
      </c>
      <c r="AM75" s="332">
        <f>IF(SUM($B$68:AM68)+SUM($A$75:AL75)&gt;0,0,SUM($B$68:AM68)-SUM($A$75:AL75))</f>
        <v>0</v>
      </c>
      <c r="AN75" s="332">
        <f>IF(SUM($B$68:AN68)+SUM($A$75:AM75)&gt;0,0,SUM($B$68:AN68)-SUM($A$75:AM75))</f>
        <v>0</v>
      </c>
      <c r="AO75" s="332">
        <f>IF(SUM($B$68:AO68)+SUM($A$75:AN75)&gt;0,0,SUM($B$68:AO68)-SUM($A$75:AN75))</f>
        <v>0</v>
      </c>
      <c r="AP75" s="332">
        <f>IF(SUM($B$68:AP68)+SUM($A$75:AO75)&gt;0,0,SUM($B$68:AP68)-SUM($A$75:AO75))</f>
        <v>0</v>
      </c>
      <c r="AQ75" s="332">
        <f>IF(SUM($B$68:AQ68)+SUM($A$75:AP75)&gt;0,0,SUM($B$68:AQ68)-SUM($A$75:AP75))</f>
        <v>0</v>
      </c>
      <c r="AR75" s="332">
        <f>IF(SUM($B$68:AR68)+SUM($A$75:AQ75)&gt;0,0,SUM($B$68:AR68)-SUM($A$75:AQ75))</f>
        <v>0</v>
      </c>
      <c r="AS75" s="332">
        <f>IF(SUM($B$68:AS68)+SUM($A$75:AR75)&gt;0,0,SUM($B$68:AS68)-SUM($A$75:AR75))</f>
        <v>0</v>
      </c>
      <c r="AT75" s="332">
        <f>IF(SUM($B$68:AT68)+SUM($A$75:AS75)&gt;0,0,SUM($B$68:AT68)-SUM($A$75:AS75))</f>
        <v>0</v>
      </c>
      <c r="AU75" s="332">
        <f>IF(SUM($B$68:AU68)+SUM($A$75:AT75)&gt;0,0,SUM($B$68:AU68)-SUM($A$75:AT75))</f>
        <v>0</v>
      </c>
      <c r="AV75" s="332">
        <f>IF(SUM($B$68:AV68)+SUM($A$75:AU75)&gt;0,0,SUM($B$68:AV68)-SUM($A$75:AU75))</f>
        <v>0</v>
      </c>
      <c r="AW75" s="332">
        <f>IF(SUM($B$68:AW68)+SUM($A$75:AV75)&gt;0,0,SUM($B$68:AW68)-SUM($A$75:AV75))</f>
        <v>0</v>
      </c>
      <c r="AX75" s="332">
        <f>IF(SUM($B$68:AX68)+SUM($A$75:AW75)&gt;0,0,SUM($B$68:AX68)-SUM($A$75:AW75))</f>
        <v>0</v>
      </c>
      <c r="AY75" s="332">
        <f>IF(SUM($B$68:AY68)+SUM($A$75:AX75)&gt;0,0,SUM($B$68:AY68)-SUM($A$75:AX75))</f>
        <v>0</v>
      </c>
      <c r="AZ75" s="332">
        <f>IF(SUM($B$68:AZ68)+SUM($A$75:AY75)&gt;0,0,SUM($B$68:AZ68)-SUM($A$75:AY75))</f>
        <v>0</v>
      </c>
    </row>
    <row r="76" spans="1:52" x14ac:dyDescent="0.25">
      <c r="A76" s="334" t="s">
        <v>579</v>
      </c>
      <c r="B76" s="342">
        <f>IF(((SUM($B$55:B55)+SUM($B$57:B61))+SUM($B$78:B78))&lt;0,((SUM($B$55:B55)+SUM($B$57:B61))+SUM($B$78:B78))*0.2-SUM($A$76:A76),IF(SUM(A$76:$B76)&lt;0,0-SUM(A$76:$B76),0))</f>
        <v>-12948700</v>
      </c>
      <c r="C76" s="342">
        <f>IF(((SUM($B$55:C55)+SUM($B$57:C61))+SUM($B$78:C78))&lt;0,((SUM($B$55:C55)+SUM($B$57:C61))+SUM($B$78:C78))*0.2-SUM($A$76:B76),IF(SUM(B$76:$B76)&lt;0,0-SUM(B$76:$B76),0))</f>
        <v>0</v>
      </c>
      <c r="D76" s="342">
        <f>IF(((SUM($B$55:D55)+SUM($B$57:D61))+SUM($B$78:D78))&lt;0,((SUM($B$55:D55)+SUM($B$57:D61))+SUM($B$78:D78))*0.2-SUM($A$76:C76),IF(SUM($B$76:C76)&lt;0,0-SUM($B$76:C76),0))</f>
        <v>0</v>
      </c>
      <c r="E76" s="342">
        <f>IF(((SUM($B$55:E55)+SUM($B$57:E61))+SUM($B$78:E78))&lt;0,((SUM($B$55:E55)+SUM($B$57:E61))+SUM($B$78:E78))*0.2-SUM($A$76:D76),IF(SUM($B$76:D76)&lt;0,0-SUM($B$76:D76),0))</f>
        <v>0</v>
      </c>
      <c r="F76" s="342">
        <f>IF(((SUM($B$55:F55)+SUM($B$57:F61))+SUM($B$78:F78))&lt;0,((SUM($B$55:F55)+SUM($B$57:F61))+SUM($B$78:F78))*0.2-SUM($A$76:E76),IF(SUM($B$76:E76)&lt;0,0-SUM($B$76:E76),0))</f>
        <v>0</v>
      </c>
      <c r="G76" s="342">
        <f>IF(((SUM($B$55:G55)+SUM($B$57:G61))+SUM($B$78:G78))&lt;0,((SUM($B$55:G55)+SUM($B$57:G61))+SUM($B$78:G78))*0.2-SUM($A$76:F76),IF(SUM($B$76:F76)&lt;0,0-SUM($B$76:F76),0))</f>
        <v>0</v>
      </c>
      <c r="H76" s="342">
        <f>IF(((SUM($B$55:H55)+SUM($B$57:H61))+SUM($B$78:H78))&lt;0,((SUM($B$55:H55)+SUM($B$57:H61))+SUM($B$78:H78))*0.2-SUM($A$76:G76),IF(SUM($B$76:G76)&lt;0,0-SUM($B$76:G76),0))</f>
        <v>0</v>
      </c>
      <c r="I76" s="342">
        <f>IF(((SUM($B$55:I55)+SUM($B$57:I61))+SUM($B$78:I78))&lt;0,((SUM($B$55:I55)+SUM($B$57:I61))+SUM($B$78:I78))*0.2-SUM($A$76:H76),IF(SUM($B$76:H76)&lt;0,0-SUM($B$76:H76),0))</f>
        <v>0</v>
      </c>
      <c r="J76" s="342">
        <f>IF(((SUM($B$55:J55)+SUM($B$57:J61))+SUM($B$78:J78))&lt;0,((SUM($B$55:J55)+SUM($B$57:J61))+SUM($B$78:J78))*0.2-SUM($A$76:I76),IF(SUM($B$76:I76)&lt;0,0-SUM($B$76:I76),0))</f>
        <v>0</v>
      </c>
      <c r="K76" s="342">
        <f>IF(((SUM($B$55:K55)+SUM($B$57:K61))+SUM($B$78:K78))&lt;0,((SUM($B$55:K55)+SUM($B$57:K61))+SUM($B$78:K78))*0.2-SUM($A$76:J76),IF(SUM($B$76:J76)&lt;0,0-SUM($B$76:J76),0))</f>
        <v>0</v>
      </c>
      <c r="L76" s="342">
        <f>IF(((SUM($B$55:L55)+SUM($B$57:L61))+SUM($B$78:L78))&lt;0,((SUM($B$55:L55)+SUM($B$57:L61))+SUM($B$78:L78))*0.2-SUM($A$76:K76),IF(SUM($B$76:K76)&lt;0,0-SUM($B$76:K76),0))</f>
        <v>0</v>
      </c>
      <c r="M76" s="342">
        <f>IF(((SUM($B$55:M55)+SUM($B$57:M61))+SUM($B$78:M78))&lt;0,((SUM($B$55:M55)+SUM($B$57:M61))+SUM($B$78:M78))*0.2-SUM($A$76:L76),IF(SUM($B$76:L76)&lt;0,0-SUM($B$76:L76),0))</f>
        <v>0</v>
      </c>
      <c r="N76" s="342">
        <f>IF(((SUM($B$55:N55)+SUM($B$57:N61))+SUM($B$78:N78))&lt;0,((SUM($B$55:N55)+SUM($B$57:N61))+SUM($B$78:N78))*0.2-SUM($A$76:M76),IF(SUM($B$76:M76)&lt;0,0-SUM($B$76:M76),0))</f>
        <v>0</v>
      </c>
      <c r="O76" s="342">
        <f>IF(((SUM($B$55:O55)+SUM($B$57:O61))+SUM($B$78:O78))&lt;0,((SUM($B$55:O55)+SUM($B$57:O61))+SUM($B$78:O78))*0.2-SUM($A$76:N76),IF(SUM($B$76:N76)&lt;0,0-SUM($B$76:N76),0))</f>
        <v>0</v>
      </c>
      <c r="P76" s="342">
        <f>IF(((SUM($B$55:P55)+SUM($B$57:P61))+SUM($B$78:P78))&lt;0,((SUM($B$55:P55)+SUM($B$57:P61))+SUM($B$78:P78))*0.2-SUM($A$76:O76),IF(SUM($B$76:O76)&lt;0,0-SUM($B$76:O76),0))</f>
        <v>0</v>
      </c>
      <c r="Q76" s="342">
        <f>IF(((SUM($B$55:Q55)+SUM($B$57:Q61))+SUM($B$78:Q78))&lt;0,((SUM($B$55:Q55)+SUM($B$57:Q61))+SUM($B$78:Q78))*0.2-SUM($A$76:P76),IF(SUM($B$76:P76)&lt;0,0-SUM($B$76:P76),0))</f>
        <v>0</v>
      </c>
      <c r="R76" s="342">
        <f>IF(((SUM($B$55:R55)+SUM($B$57:R61))+SUM($B$78:R78))&lt;0,((SUM($B$55:R55)+SUM($B$57:R61))+SUM($B$78:R78))*0.2-SUM($A$76:Q76),IF(SUM($B$76:Q76)&lt;0,0-SUM($B$76:Q76),0))</f>
        <v>0</v>
      </c>
      <c r="S76" s="342">
        <f>IF(((SUM($B$55:S55)+SUM($B$57:S61))+SUM($B$78:S78))&lt;0,((SUM($B$55:S55)+SUM($B$57:S61))+SUM($B$78:S78))*0.2-SUM($A$76:R76),IF(SUM($B$76:R76)&lt;0,0-SUM($B$76:R76),0))</f>
        <v>0</v>
      </c>
      <c r="T76" s="342">
        <f>IF(((SUM($B$55:T55)+SUM($B$57:T61))+SUM($B$78:T78))&lt;0,((SUM($B$55:T55)+SUM($B$57:T61))+SUM($B$78:T78))*0.2-SUM($A$76:S76),IF(SUM($B$76:S76)&lt;0,0-SUM($B$76:S76),0))</f>
        <v>0</v>
      </c>
      <c r="U76" s="342">
        <f>IF(((SUM($B$55:U55)+SUM($B$57:U61))+SUM($B$78:U78))&lt;0,((SUM($B$55:U55)+SUM($B$57:U61))+SUM($B$78:U78))*0.2-SUM($A$76:T76),IF(SUM($B$76:T76)&lt;0,0-SUM($B$76:T76),0))</f>
        <v>0</v>
      </c>
      <c r="V76" s="342">
        <f>IF(((SUM($B$55:V55)+SUM($B$57:V61))+SUM($B$78:V78))&lt;0,((SUM($B$55:V55)+SUM($B$57:V61))+SUM($B$78:V78))*0.2-SUM($A$76:U76),IF(SUM($B$76:U76)&lt;0,0-SUM($B$76:U76),0))</f>
        <v>0</v>
      </c>
      <c r="W76" s="342">
        <f>IF(((SUM($B$55:W55)+SUM($B$57:W61))+SUM($B$78:W78))&lt;0,((SUM($B$55:W55)+SUM($B$57:W61))+SUM($B$78:W78))*0.2-SUM($A$76:V76),IF(SUM($B$76:V76)&lt;0,0-SUM($B$76:V76),0))</f>
        <v>0</v>
      </c>
      <c r="X76" s="342">
        <f>IF(((SUM($B$55:X55)+SUM($B$57:X61))+SUM($B$78:X78))&lt;0,((SUM($B$55:X55)+SUM($B$57:X61))+SUM($B$78:X78))*0.2-SUM($A$76:W76),IF(SUM($B$76:W76)&lt;0,0-SUM($B$76:W76),0))</f>
        <v>0</v>
      </c>
      <c r="Y76" s="342">
        <f>IF(((SUM($B$55:Y55)+SUM($B$57:Y61))+SUM($B$78:Y78))&lt;0,((SUM($B$55:Y55)+SUM($B$57:Y61))+SUM($B$78:Y78))*0.2-SUM($A$76:X76),IF(SUM($B$76:X76)&lt;0,0-SUM($B$76:X76),0))</f>
        <v>0</v>
      </c>
      <c r="Z76" s="342">
        <f>IF(((SUM($B$55:Z55)+SUM($B$57:Z61))+SUM($B$78:Z78))&lt;0,((SUM($B$55:Z55)+SUM($B$57:Z61))+SUM($B$78:Z78))*0.2-SUM($A$76:Y76),IF(SUM($B$76:Y76)&lt;0,0-SUM($B$76:Y76),0))</f>
        <v>0</v>
      </c>
      <c r="AA76" s="342">
        <f>IF(((SUM($B$55:AA55)+SUM($B$57:AA61))+SUM($B$78:AA78))&lt;0,((SUM($B$55:AA55)+SUM($B$57:AA61))+SUM($B$78:AA78))*0.2-SUM($A$76:Z76),IF(SUM($B$76:Z76)&lt;0,0-SUM($B$76:Z76),0))</f>
        <v>0</v>
      </c>
      <c r="AB76" s="342">
        <f>IF(((SUM($B$55:AB55)+SUM($B$57:AB61))+SUM($B$78:AB78))&lt;0,((SUM($B$55:AB55)+SUM($B$57:AB61))+SUM($B$78:AB78))*0.2-SUM($A$76:AA76),IF(SUM($B$76:AA76)&lt;0,0-SUM($B$76:AA76),0))</f>
        <v>0</v>
      </c>
      <c r="AC76" s="342">
        <f>IF(((SUM($B$55:AC55)+SUM($B$57:AC61))+SUM($B$78:AC78))&lt;0,((SUM($B$55:AC55)+SUM($B$57:AC61))+SUM($B$78:AC78))*0.2-SUM($A$76:AB76),IF(SUM($B$76:AB76)&lt;0,0-SUM($B$76:AB76),0))</f>
        <v>0</v>
      </c>
      <c r="AD76" s="342">
        <f>IF(((SUM($B$55:AD55)+SUM($B$57:AD61))+SUM($B$78:AD78))&lt;0,((SUM($B$55:AD55)+SUM($B$57:AD61))+SUM($B$78:AD78))*0.2-SUM($A$76:AC76),IF(SUM($B$76:AC76)&lt;0,0-SUM($B$76:AC76),0))</f>
        <v>0</v>
      </c>
      <c r="AE76" s="342">
        <f>IF(((SUM($B$55:AE55)+SUM($B$57:AE61))+SUM($B$78:AE78))&lt;0,((SUM($B$55:AE55)+SUM($B$57:AE61))+SUM($B$78:AE78))*0.2-SUM($A$76:AD76),IF(SUM($B$76:AD76)&lt;0,0-SUM($B$76:AD76),0))</f>
        <v>0</v>
      </c>
      <c r="AF76" s="342">
        <f>IF(((SUM($B$55:AF55)+SUM($B$57:AF61))+SUM($B$78:AF78))&lt;0,((SUM($B$55:AF55)+SUM($B$57:AF61))+SUM($B$78:AF78))*0.2-SUM($A$76:AE76),IF(SUM($B$76:AE76)&lt;0,0-SUM($B$76:AE76),0))</f>
        <v>0</v>
      </c>
      <c r="AG76" s="342">
        <f>IF(((SUM($B$55:AG55)+SUM($B$57:AG61))+SUM($B$78:AG78))&lt;0,((SUM($B$55:AG55)+SUM($B$57:AG61))+SUM($B$78:AG78))*0.2-SUM($A$76:AF76),IF(SUM($B$76:AF76)&lt;0,0-SUM($B$76:AF76),0))</f>
        <v>0</v>
      </c>
      <c r="AH76" s="342">
        <f>IF(((SUM($B$55:AH55)+SUM($B$57:AH61))+SUM($B$78:AH78))&lt;0,((SUM($B$55:AH55)+SUM($B$57:AH61))+SUM($B$78:AH78))*0.2-SUM($A$76:AG76),IF(SUM($B$76:AG76)&lt;0,0-SUM($B$76:AG76),0))</f>
        <v>0</v>
      </c>
      <c r="AI76" s="342">
        <f>IF(((SUM($B$55:AI55)+SUM($B$57:AI61))+SUM($B$78:AI78))&lt;0,((SUM($B$55:AI55)+SUM($B$57:AI61))+SUM($B$78:AI78))*0.2-SUM($A$76:AH76),IF(SUM($B$76:AH76)&lt;0,0-SUM($B$76:AH76),0))</f>
        <v>0</v>
      </c>
      <c r="AJ76" s="342">
        <f>IF(((SUM($B$55:AJ55)+SUM($B$57:AJ61))+SUM($B$78:AJ78))&lt;0,((SUM($B$55:AJ55)+SUM($B$57:AJ61))+SUM($B$78:AJ78))*0.2-SUM($A$76:AI76),IF(SUM($B$76:AI76)&lt;0,0-SUM($B$76:AI76),0))</f>
        <v>0</v>
      </c>
      <c r="AK76" s="342">
        <f>IF(((SUM($B$55:AK55)+SUM($B$57:AK61))+SUM($B$78:AK78))&lt;0,((SUM($B$55:AK55)+SUM($B$57:AK61))+SUM($B$78:AK78))*0.2-SUM($A$76:AJ76),IF(SUM($B$76:AJ76)&lt;0,0-SUM($B$76:AJ76),0))</f>
        <v>0</v>
      </c>
      <c r="AL76" s="342">
        <f>IF(((SUM($B$55:AL55)+SUM($B$57:AL61))+SUM($B$78:AL78))&lt;0,((SUM($B$55:AL55)+SUM($B$57:AL61))+SUM($B$78:AL78))*0.2-SUM($A$76:AK76),IF(SUM($B$76:AK76)&lt;0,0-SUM($B$76:AK76),0))</f>
        <v>0</v>
      </c>
      <c r="AM76" s="342">
        <f>IF(((SUM($B$55:AM55)+SUM($B$57:AM61))+SUM($B$78:AM78))&lt;0,((SUM($B$55:AM55)+SUM($B$57:AM61))+SUM($B$78:AM78))*0.2-SUM($A$76:AL76),IF(SUM($B$76:AL76)&lt;0,0-SUM($B$76:AL76),0))</f>
        <v>0</v>
      </c>
      <c r="AN76" s="342">
        <f>IF(((SUM($B$55:AN55)+SUM($B$57:AN61))+SUM($B$78:AN78))&lt;0,((SUM($B$55:AN55)+SUM($B$57:AN61))+SUM($B$78:AN78))*0.2-SUM($A$76:AM76),IF(SUM($B$76:AM76)&lt;0,0-SUM($B$76:AM76),0))</f>
        <v>0</v>
      </c>
      <c r="AO76" s="342">
        <f>IF(((SUM($B$55:AO55)+SUM($B$57:AO61))+SUM($B$78:AO78))&lt;0,((SUM($B$55:AO55)+SUM($B$57:AO61))+SUM($B$78:AO78))*0.2-SUM($A$76:AN76),IF(SUM($B$76:AN76)&lt;0,0-SUM($B$76:AN76),0))</f>
        <v>0</v>
      </c>
      <c r="AP76" s="342">
        <f>IF(((SUM($B$55:AP55)+SUM($B$57:AP61))+SUM($B$78:AP78))&lt;0,((SUM($B$55:AP55)+SUM($B$57:AP61))+SUM($B$78:AP78))*0.2-SUM($A$76:AO76),IF(SUM($B$76:AO76)&lt;0,0-SUM($B$76:AO76),0))</f>
        <v>0</v>
      </c>
      <c r="AQ76" s="342">
        <f>IF(((SUM($B$55:AQ55)+SUM($B$57:AQ61))+SUM($B$78:AQ78))&lt;0,((SUM($B$55:AQ55)+SUM($B$57:AQ61))+SUM($B$78:AQ78))*0.2-SUM($A$76:AP76),IF(SUM($B$76:AP76)&lt;0,0-SUM($B$76:AP76),0))</f>
        <v>0</v>
      </c>
      <c r="AR76" s="342">
        <f>IF(((SUM($B$55:AR55)+SUM($B$57:AR61))+SUM($B$78:AR78))&lt;0,((SUM($B$55:AR55)+SUM($B$57:AR61))+SUM($B$78:AR78))*0.2-SUM($A$76:AQ76),IF(SUM($B$76:AQ76)&lt;0,0-SUM($B$76:AQ76),0))</f>
        <v>0</v>
      </c>
      <c r="AS76" s="342">
        <f>IF(((SUM($B$55:AS55)+SUM($B$57:AS61))+SUM($B$78:AS78))&lt;0,((SUM($B$55:AS55)+SUM($B$57:AS61))+SUM($B$78:AS78))*0.2-SUM($A$76:AR76),IF(SUM($B$76:AR76)&lt;0,0-SUM($B$76:AR76),0))</f>
        <v>0</v>
      </c>
      <c r="AT76" s="342">
        <f>IF(((SUM($B$55:AT55)+SUM($B$57:AT61))+SUM($B$78:AT78))&lt;0,((SUM($B$55:AT55)+SUM($B$57:AT61))+SUM($B$78:AT78))*0.2-SUM($A$76:AS76),IF(SUM($B$76:AS76)&lt;0,0-SUM($B$76:AS76),0))</f>
        <v>0</v>
      </c>
      <c r="AU76" s="342">
        <f>IF(((SUM($B$55:AU55)+SUM($B$57:AU61))+SUM($B$78:AU78))&lt;0,((SUM($B$55:AU55)+SUM($B$57:AU61))+SUM($B$78:AU78))*0.2-SUM($A$76:AT76),IF(SUM($B$76:AT76)&lt;0,0-SUM($B$76:AT76),0))</f>
        <v>0</v>
      </c>
      <c r="AV76" s="342">
        <f>IF(((SUM($B$55:AV55)+SUM($B$57:AV61))+SUM($B$78:AV78))&lt;0,((SUM($B$55:AV55)+SUM($B$57:AV61))+SUM($B$78:AV78))*0.2-SUM($A$76:AU76),IF(SUM($B$76:AU76)&lt;0,0-SUM($B$76:AU76),0))</f>
        <v>0</v>
      </c>
      <c r="AW76" s="342">
        <f>IF(((SUM($B$55:AW55)+SUM($B$57:AW61))+SUM($B$78:AW78))&lt;0,((SUM($B$55:AW55)+SUM($B$57:AW61))+SUM($B$78:AW78))*0.2-SUM($A$76:AV76),IF(SUM($B$76:AV76)&lt;0,0-SUM($B$76:AV76),0))</f>
        <v>0</v>
      </c>
      <c r="AX76" s="342">
        <f>IF(((SUM($B$55:AX55)+SUM($B$57:AX61))+SUM($B$78:AX78))&lt;0,((SUM($B$55:AX55)+SUM($B$57:AX61))+SUM($B$78:AX78))*0.2-SUM($A$76:AW76),IF(SUM($B$76:AW76)&lt;0,0-SUM($B$76:AW76),0))</f>
        <v>0</v>
      </c>
      <c r="AY76" s="342">
        <f>IF(((SUM($B$55:AY55)+SUM($B$57:AY61))+SUM($B$78:AY78))&lt;0,((SUM($B$55:AY55)+SUM($B$57:AY61))+SUM($B$78:AY78))*0.2-SUM($A$76:AX76),IF(SUM($B$76:AX76)&lt;0,0-SUM($B$76:AX76),0))</f>
        <v>0</v>
      </c>
      <c r="AZ76" s="342">
        <f>IF(((SUM($B$55:AZ55)+SUM($B$57:AZ61))+SUM($B$78:AZ78))&lt;0,((SUM($B$55:AZ55)+SUM($B$57:AZ61))+SUM($B$78:AZ78))*0.2-SUM($A$76:AY76),IF(SUM($B$76:AY76)&lt;0,0-SUM($B$76:AY76),0))</f>
        <v>0</v>
      </c>
    </row>
    <row r="77" spans="1:52" x14ac:dyDescent="0.25">
      <c r="A77" s="334" t="s">
        <v>580</v>
      </c>
      <c r="B77" s="332">
        <f>-B55*(B30)</f>
        <v>0</v>
      </c>
      <c r="C77" s="332">
        <f t="shared" ref="C77:AZ77" si="21">-(C55-B55)*$B$30</f>
        <v>0</v>
      </c>
      <c r="D77" s="332">
        <f t="shared" si="21"/>
        <v>0</v>
      </c>
      <c r="E77" s="332">
        <f t="shared" si="21"/>
        <v>0</v>
      </c>
      <c r="F77" s="332">
        <f t="shared" si="21"/>
        <v>0</v>
      </c>
      <c r="G77" s="332">
        <f t="shared" si="21"/>
        <v>0</v>
      </c>
      <c r="H77" s="332">
        <f t="shared" si="21"/>
        <v>0</v>
      </c>
      <c r="I77" s="332">
        <f t="shared" si="21"/>
        <v>0</v>
      </c>
      <c r="J77" s="332">
        <f t="shared" si="21"/>
        <v>0</v>
      </c>
      <c r="K77" s="332">
        <f t="shared" si="21"/>
        <v>0</v>
      </c>
      <c r="L77" s="332">
        <f t="shared" si="21"/>
        <v>0</v>
      </c>
      <c r="M77" s="333">
        <f t="shared" si="21"/>
        <v>0</v>
      </c>
      <c r="N77" s="332">
        <f t="shared" si="21"/>
        <v>0</v>
      </c>
      <c r="O77" s="332">
        <f t="shared" si="21"/>
        <v>0</v>
      </c>
      <c r="P77" s="332">
        <f t="shared" si="21"/>
        <v>0</v>
      </c>
      <c r="Q77" s="332">
        <f t="shared" si="21"/>
        <v>0</v>
      </c>
      <c r="R77" s="332">
        <f t="shared" si="21"/>
        <v>0</v>
      </c>
      <c r="S77" s="332">
        <f t="shared" si="21"/>
        <v>0</v>
      </c>
      <c r="T77" s="332">
        <f t="shared" si="21"/>
        <v>0</v>
      </c>
      <c r="U77" s="332">
        <f t="shared" si="21"/>
        <v>0</v>
      </c>
      <c r="V77" s="332">
        <f t="shared" si="21"/>
        <v>0</v>
      </c>
      <c r="W77" s="332">
        <f t="shared" si="21"/>
        <v>0</v>
      </c>
      <c r="X77" s="332">
        <f t="shared" si="21"/>
        <v>0</v>
      </c>
      <c r="Y77" s="332">
        <f t="shared" si="21"/>
        <v>0</v>
      </c>
      <c r="Z77" s="332">
        <f t="shared" si="21"/>
        <v>0</v>
      </c>
      <c r="AA77" s="332">
        <f t="shared" si="21"/>
        <v>0</v>
      </c>
      <c r="AB77" s="332">
        <f t="shared" si="21"/>
        <v>0</v>
      </c>
      <c r="AC77" s="332">
        <f t="shared" si="21"/>
        <v>0</v>
      </c>
      <c r="AD77" s="332">
        <f t="shared" si="21"/>
        <v>0</v>
      </c>
      <c r="AE77" s="332">
        <f t="shared" si="21"/>
        <v>0</v>
      </c>
      <c r="AF77" s="332">
        <f t="shared" si="21"/>
        <v>0</v>
      </c>
      <c r="AG77" s="332">
        <f t="shared" si="21"/>
        <v>0</v>
      </c>
      <c r="AH77" s="332">
        <f t="shared" si="21"/>
        <v>0</v>
      </c>
      <c r="AI77" s="332">
        <f t="shared" si="21"/>
        <v>0</v>
      </c>
      <c r="AJ77" s="332">
        <f t="shared" si="21"/>
        <v>0</v>
      </c>
      <c r="AK77" s="332">
        <f t="shared" si="21"/>
        <v>0</v>
      </c>
      <c r="AL77" s="332">
        <f t="shared" si="21"/>
        <v>0</v>
      </c>
      <c r="AM77" s="332">
        <f t="shared" si="21"/>
        <v>0</v>
      </c>
      <c r="AN77" s="332">
        <f t="shared" si="21"/>
        <v>0</v>
      </c>
      <c r="AO77" s="332">
        <f t="shared" si="21"/>
        <v>0</v>
      </c>
      <c r="AP77" s="332">
        <f t="shared" si="21"/>
        <v>0</v>
      </c>
      <c r="AQ77" s="332">
        <f t="shared" si="21"/>
        <v>0</v>
      </c>
      <c r="AR77" s="332">
        <f t="shared" si="21"/>
        <v>0</v>
      </c>
      <c r="AS77" s="332">
        <f t="shared" si="21"/>
        <v>0</v>
      </c>
      <c r="AT77" s="332">
        <f t="shared" si="21"/>
        <v>0</v>
      </c>
      <c r="AU77" s="332">
        <f t="shared" si="21"/>
        <v>0</v>
      </c>
      <c r="AV77" s="332">
        <f t="shared" si="21"/>
        <v>0</v>
      </c>
      <c r="AW77" s="332">
        <f t="shared" si="21"/>
        <v>0</v>
      </c>
      <c r="AX77" s="332">
        <f t="shared" si="21"/>
        <v>0</v>
      </c>
      <c r="AY77" s="332">
        <f t="shared" si="21"/>
        <v>0</v>
      </c>
      <c r="AZ77" s="332">
        <f t="shared" si="21"/>
        <v>0</v>
      </c>
    </row>
    <row r="78" spans="1:52" x14ac:dyDescent="0.25">
      <c r="A78" s="334" t="s">
        <v>581</v>
      </c>
      <c r="B78" s="332">
        <f>-($B$16+$B$17)*$B$19</f>
        <v>-64743500</v>
      </c>
      <c r="C78" s="332">
        <v>0</v>
      </c>
      <c r="D78" s="332">
        <v>0</v>
      </c>
      <c r="E78" s="332">
        <v>0</v>
      </c>
      <c r="F78" s="332">
        <v>0</v>
      </c>
      <c r="G78" s="332">
        <v>0</v>
      </c>
      <c r="H78" s="332">
        <v>0</v>
      </c>
      <c r="I78" s="332">
        <v>0</v>
      </c>
      <c r="J78" s="332">
        <v>0</v>
      </c>
      <c r="K78" s="332">
        <v>0</v>
      </c>
      <c r="L78" s="332">
        <v>0</v>
      </c>
      <c r="M78" s="333">
        <v>0</v>
      </c>
      <c r="N78" s="332">
        <v>0</v>
      </c>
      <c r="O78" s="332">
        <v>0</v>
      </c>
      <c r="P78" s="332">
        <v>0</v>
      </c>
      <c r="Q78" s="332">
        <v>0</v>
      </c>
      <c r="R78" s="332">
        <v>0</v>
      </c>
      <c r="S78" s="332">
        <v>0</v>
      </c>
      <c r="T78" s="332">
        <v>0</v>
      </c>
      <c r="U78" s="332">
        <v>0</v>
      </c>
      <c r="V78" s="332">
        <v>0</v>
      </c>
      <c r="W78" s="332">
        <v>0</v>
      </c>
      <c r="X78" s="332">
        <v>0</v>
      </c>
      <c r="Y78" s="332">
        <v>0</v>
      </c>
      <c r="Z78" s="332">
        <v>0</v>
      </c>
      <c r="AA78" s="332">
        <v>0</v>
      </c>
      <c r="AB78" s="332"/>
      <c r="AC78" s="332"/>
      <c r="AD78" s="332"/>
      <c r="AE78" s="332"/>
      <c r="AF78" s="332"/>
      <c r="AG78" s="332"/>
      <c r="AH78" s="332"/>
      <c r="AI78" s="332"/>
      <c r="AJ78" s="332"/>
      <c r="AK78" s="332"/>
      <c r="AL78" s="332"/>
      <c r="AM78" s="332"/>
      <c r="AN78" s="332"/>
      <c r="AO78" s="332"/>
      <c r="AP78" s="332"/>
      <c r="AQ78" s="332"/>
      <c r="AR78" s="332"/>
      <c r="AS78" s="332"/>
      <c r="AT78" s="332"/>
      <c r="AU78" s="332"/>
      <c r="AV78" s="332"/>
      <c r="AW78" s="332"/>
      <c r="AX78" s="332"/>
      <c r="AY78" s="332"/>
      <c r="AZ78" s="332"/>
    </row>
    <row r="79" spans="1:52" x14ac:dyDescent="0.25">
      <c r="A79" s="334" t="s">
        <v>582</v>
      </c>
      <c r="B79" s="332">
        <f t="shared" ref="B79:AZ79" si="22">B50-B51</f>
        <v>0</v>
      </c>
      <c r="C79" s="332">
        <f t="shared" si="22"/>
        <v>0</v>
      </c>
      <c r="D79" s="332">
        <f t="shared" si="22"/>
        <v>0</v>
      </c>
      <c r="E79" s="332">
        <f t="shared" si="22"/>
        <v>0</v>
      </c>
      <c r="F79" s="332">
        <f t="shared" si="22"/>
        <v>0</v>
      </c>
      <c r="G79" s="332">
        <f t="shared" si="22"/>
        <v>0</v>
      </c>
      <c r="H79" s="332">
        <f t="shared" si="22"/>
        <v>0</v>
      </c>
      <c r="I79" s="332">
        <f t="shared" si="22"/>
        <v>0</v>
      </c>
      <c r="J79" s="332">
        <f t="shared" si="22"/>
        <v>0</v>
      </c>
      <c r="K79" s="332">
        <f t="shared" si="22"/>
        <v>0</v>
      </c>
      <c r="L79" s="332">
        <f t="shared" si="22"/>
        <v>0</v>
      </c>
      <c r="M79" s="333">
        <f t="shared" si="22"/>
        <v>0</v>
      </c>
      <c r="N79" s="332">
        <f t="shared" si="22"/>
        <v>0</v>
      </c>
      <c r="O79" s="332">
        <f t="shared" si="22"/>
        <v>0</v>
      </c>
      <c r="P79" s="332">
        <f t="shared" si="22"/>
        <v>0</v>
      </c>
      <c r="Q79" s="332">
        <f t="shared" si="22"/>
        <v>0</v>
      </c>
      <c r="R79" s="332">
        <f t="shared" si="22"/>
        <v>0</v>
      </c>
      <c r="S79" s="332">
        <f t="shared" si="22"/>
        <v>0</v>
      </c>
      <c r="T79" s="332">
        <f t="shared" si="22"/>
        <v>0</v>
      </c>
      <c r="U79" s="332">
        <f t="shared" si="22"/>
        <v>0</v>
      </c>
      <c r="V79" s="332">
        <f t="shared" si="22"/>
        <v>0</v>
      </c>
      <c r="W79" s="332">
        <f t="shared" si="22"/>
        <v>0</v>
      </c>
      <c r="X79" s="332">
        <f t="shared" si="22"/>
        <v>0</v>
      </c>
      <c r="Y79" s="332">
        <f t="shared" si="22"/>
        <v>0</v>
      </c>
      <c r="Z79" s="332">
        <f t="shared" si="22"/>
        <v>0</v>
      </c>
      <c r="AA79" s="332">
        <f t="shared" si="22"/>
        <v>0</v>
      </c>
      <c r="AB79" s="332">
        <f t="shared" si="22"/>
        <v>0</v>
      </c>
      <c r="AC79" s="332">
        <f t="shared" si="22"/>
        <v>0</v>
      </c>
      <c r="AD79" s="332">
        <f t="shared" si="22"/>
        <v>0</v>
      </c>
      <c r="AE79" s="332">
        <f t="shared" si="22"/>
        <v>0</v>
      </c>
      <c r="AF79" s="332">
        <f t="shared" si="22"/>
        <v>0</v>
      </c>
      <c r="AG79" s="332">
        <f t="shared" si="22"/>
        <v>0</v>
      </c>
      <c r="AH79" s="332">
        <f t="shared" si="22"/>
        <v>0</v>
      </c>
      <c r="AI79" s="332">
        <f t="shared" si="22"/>
        <v>0</v>
      </c>
      <c r="AJ79" s="332">
        <f t="shared" si="22"/>
        <v>0</v>
      </c>
      <c r="AK79" s="332">
        <f t="shared" si="22"/>
        <v>0</v>
      </c>
      <c r="AL79" s="332">
        <f t="shared" si="22"/>
        <v>0</v>
      </c>
      <c r="AM79" s="332">
        <f t="shared" si="22"/>
        <v>0</v>
      </c>
      <c r="AN79" s="332">
        <f t="shared" si="22"/>
        <v>0</v>
      </c>
      <c r="AO79" s="332">
        <f t="shared" si="22"/>
        <v>0</v>
      </c>
      <c r="AP79" s="332">
        <f t="shared" si="22"/>
        <v>0</v>
      </c>
      <c r="AQ79" s="332">
        <f t="shared" si="22"/>
        <v>0</v>
      </c>
      <c r="AR79" s="332">
        <f t="shared" si="22"/>
        <v>0</v>
      </c>
      <c r="AS79" s="332">
        <f t="shared" si="22"/>
        <v>0</v>
      </c>
      <c r="AT79" s="332">
        <f t="shared" si="22"/>
        <v>0</v>
      </c>
      <c r="AU79" s="332">
        <f t="shared" si="22"/>
        <v>0</v>
      </c>
      <c r="AV79" s="332">
        <f t="shared" si="22"/>
        <v>0</v>
      </c>
      <c r="AW79" s="332">
        <f t="shared" si="22"/>
        <v>0</v>
      </c>
      <c r="AX79" s="332">
        <f t="shared" si="22"/>
        <v>0</v>
      </c>
      <c r="AY79" s="332">
        <f t="shared" si="22"/>
        <v>0</v>
      </c>
      <c r="AZ79" s="332">
        <f t="shared" si="22"/>
        <v>0</v>
      </c>
    </row>
    <row r="80" spans="1:52" s="243" customFormat="1" ht="14.25" x14ac:dyDescent="0.25">
      <c r="A80" s="343" t="s">
        <v>583</v>
      </c>
      <c r="B80" s="330">
        <f>SUM(B72:B79)</f>
        <v>-77692200</v>
      </c>
      <c r="C80" s="330">
        <f t="shared" ref="C80:AZ80" si="23">SUM(C72:C79)</f>
        <v>-1410113.4299999997</v>
      </c>
      <c r="D80" s="330">
        <f>SUM(D72:D79)</f>
        <v>-1395869.8599999999</v>
      </c>
      <c r="E80" s="330">
        <f>SUM(E72:E79)</f>
        <v>-1381626.29</v>
      </c>
      <c r="F80" s="330">
        <f t="shared" si="23"/>
        <v>-1367382.7199999997</v>
      </c>
      <c r="G80" s="330">
        <f t="shared" si="23"/>
        <v>-1353139.15</v>
      </c>
      <c r="H80" s="330">
        <f t="shared" si="23"/>
        <v>-1338895.58</v>
      </c>
      <c r="I80" s="330">
        <f t="shared" si="23"/>
        <v>-1324652.0099999998</v>
      </c>
      <c r="J80" s="330">
        <f t="shared" si="23"/>
        <v>-1310408.44</v>
      </c>
      <c r="K80" s="330">
        <f t="shared" si="23"/>
        <v>-1296164.8700000001</v>
      </c>
      <c r="L80" s="330">
        <f t="shared" si="23"/>
        <v>-1281921.2999999998</v>
      </c>
      <c r="M80" s="331">
        <f t="shared" si="23"/>
        <v>-1267677.73</v>
      </c>
      <c r="N80" s="330">
        <f t="shared" si="23"/>
        <v>-1253434.1600000001</v>
      </c>
      <c r="O80" s="330">
        <f t="shared" si="23"/>
        <v>-1239190.5899999999</v>
      </c>
      <c r="P80" s="330">
        <f t="shared" si="23"/>
        <v>-1224947.02</v>
      </c>
      <c r="Q80" s="330">
        <f t="shared" si="23"/>
        <v>-1210703.4500000002</v>
      </c>
      <c r="R80" s="330">
        <f t="shared" si="23"/>
        <v>-1196459.8799999999</v>
      </c>
      <c r="S80" s="330">
        <f t="shared" si="23"/>
        <v>-1182216.3099999996</v>
      </c>
      <c r="T80" s="330">
        <f t="shared" si="23"/>
        <v>-1167972.7400000002</v>
      </c>
      <c r="U80" s="330">
        <f t="shared" si="23"/>
        <v>-1153729.17</v>
      </c>
      <c r="V80" s="330">
        <f t="shared" si="23"/>
        <v>-1139485.5999999996</v>
      </c>
      <c r="W80" s="330">
        <f t="shared" si="23"/>
        <v>-1125242.0300000003</v>
      </c>
      <c r="X80" s="330">
        <f t="shared" si="23"/>
        <v>-1110998.46</v>
      </c>
      <c r="Y80" s="330">
        <f t="shared" si="23"/>
        <v>-1096754.8899999997</v>
      </c>
      <c r="Z80" s="330">
        <f t="shared" si="23"/>
        <v>-1082511.3199999998</v>
      </c>
      <c r="AA80" s="330">
        <f t="shared" si="23"/>
        <v>-1068267.75</v>
      </c>
      <c r="AB80" s="330">
        <f t="shared" si="23"/>
        <v>-1054024.1799999997</v>
      </c>
      <c r="AC80" s="330">
        <f t="shared" si="23"/>
        <v>-1039780.6099999999</v>
      </c>
      <c r="AD80" s="330">
        <f t="shared" si="23"/>
        <v>-1025537.04</v>
      </c>
      <c r="AE80" s="330">
        <f t="shared" si="23"/>
        <v>-1011293.4699999997</v>
      </c>
      <c r="AF80" s="330">
        <f t="shared" si="23"/>
        <v>-997049.89999999991</v>
      </c>
      <c r="AG80" s="330">
        <f t="shared" si="23"/>
        <v>-982806.33000000007</v>
      </c>
      <c r="AH80" s="330">
        <f t="shared" si="23"/>
        <v>-968562.75999999978</v>
      </c>
      <c r="AI80" s="330">
        <f t="shared" si="23"/>
        <v>-954319.19</v>
      </c>
      <c r="AJ80" s="330">
        <f t="shared" si="23"/>
        <v>-940075.62000000011</v>
      </c>
      <c r="AK80" s="330">
        <f t="shared" si="23"/>
        <v>-925832.04999999981</v>
      </c>
      <c r="AL80" s="330">
        <f t="shared" si="23"/>
        <v>-911588.48</v>
      </c>
      <c r="AM80" s="330">
        <f t="shared" si="23"/>
        <v>-897344.91000000015</v>
      </c>
      <c r="AN80" s="330">
        <f t="shared" si="23"/>
        <v>-883101.33999999985</v>
      </c>
      <c r="AO80" s="330">
        <f t="shared" si="23"/>
        <v>-868857.77</v>
      </c>
      <c r="AP80" s="330">
        <f t="shared" si="23"/>
        <v>-854614.20000000019</v>
      </c>
      <c r="AQ80" s="330">
        <f t="shared" si="23"/>
        <v>-840370.62999999989</v>
      </c>
      <c r="AR80" s="330">
        <f t="shared" si="23"/>
        <v>-826127.06</v>
      </c>
      <c r="AS80" s="330">
        <f t="shared" si="23"/>
        <v>-811883.49000000022</v>
      </c>
      <c r="AT80" s="330">
        <f t="shared" si="23"/>
        <v>-797639.91999999993</v>
      </c>
      <c r="AU80" s="330">
        <f t="shared" si="23"/>
        <v>-783396.35000000009</v>
      </c>
      <c r="AV80" s="330">
        <f t="shared" si="23"/>
        <v>-769152.7799999998</v>
      </c>
      <c r="AW80" s="330">
        <f t="shared" si="23"/>
        <v>-754909.21</v>
      </c>
      <c r="AX80" s="330">
        <f t="shared" si="23"/>
        <v>-740665.64000000013</v>
      </c>
      <c r="AY80" s="330">
        <f t="shared" si="23"/>
        <v>-726422.06999999983</v>
      </c>
      <c r="AZ80" s="330">
        <f t="shared" si="23"/>
        <v>-712178.5</v>
      </c>
    </row>
    <row r="81" spans="1:52" s="243" customFormat="1" ht="14.25" x14ac:dyDescent="0.25">
      <c r="A81" s="343" t="s">
        <v>584</v>
      </c>
      <c r="B81" s="330">
        <f>SUM($B$80:B80)</f>
        <v>-77692200</v>
      </c>
      <c r="C81" s="330">
        <f>SUM($B$80:C80)</f>
        <v>-79102313.430000007</v>
      </c>
      <c r="D81" s="330">
        <f>SUM($B$80:D80)</f>
        <v>-80498183.290000007</v>
      </c>
      <c r="E81" s="330">
        <f>SUM($B$80:E80)</f>
        <v>-81879809.580000013</v>
      </c>
      <c r="F81" s="330">
        <f>SUM($B$80:F80)</f>
        <v>-83247192.300000012</v>
      </c>
      <c r="G81" s="330">
        <f>SUM($B$80:G80)</f>
        <v>-84600331.450000018</v>
      </c>
      <c r="H81" s="330">
        <f>SUM($B$80:H80)</f>
        <v>-85939227.030000016</v>
      </c>
      <c r="I81" s="330">
        <f>SUM($B$80:I80)</f>
        <v>-87263879.040000021</v>
      </c>
      <c r="J81" s="330">
        <f>SUM($B$80:J80)</f>
        <v>-88574287.480000019</v>
      </c>
      <c r="K81" s="330">
        <f>SUM($B$80:K80)</f>
        <v>-89870452.350000024</v>
      </c>
      <c r="L81" s="330">
        <f>SUM($B$80:L80)</f>
        <v>-91152373.650000021</v>
      </c>
      <c r="M81" s="331">
        <f>SUM($B$80:M80)</f>
        <v>-92420051.380000025</v>
      </c>
      <c r="N81" s="330">
        <f>SUM($B$80:N80)</f>
        <v>-93673485.540000021</v>
      </c>
      <c r="O81" s="330">
        <f>SUM($B$80:O80)</f>
        <v>-94912676.130000025</v>
      </c>
      <c r="P81" s="330">
        <f>SUM($B$80:P80)</f>
        <v>-96137623.150000021</v>
      </c>
      <c r="Q81" s="330">
        <f>SUM($B$80:Q80)</f>
        <v>-97348326.600000024</v>
      </c>
      <c r="R81" s="330">
        <f>SUM($B$80:R80)</f>
        <v>-98544786.480000019</v>
      </c>
      <c r="S81" s="330">
        <f>SUM($B$80:S80)</f>
        <v>-99727002.790000021</v>
      </c>
      <c r="T81" s="330">
        <f>SUM($B$80:T80)</f>
        <v>-100894975.53000002</v>
      </c>
      <c r="U81" s="330">
        <f>SUM($B$80:U80)</f>
        <v>-102048704.70000002</v>
      </c>
      <c r="V81" s="330">
        <f>SUM($B$80:V80)</f>
        <v>-103188190.30000001</v>
      </c>
      <c r="W81" s="330">
        <f>SUM($B$80:W80)</f>
        <v>-104313432.33000001</v>
      </c>
      <c r="X81" s="330">
        <f>SUM($B$80:X80)</f>
        <v>-105424430.79000001</v>
      </c>
      <c r="Y81" s="330">
        <f>SUM($B$80:Y80)</f>
        <v>-106521185.68000001</v>
      </c>
      <c r="Z81" s="330">
        <f>SUM($B$80:Z80)</f>
        <v>-107603697</v>
      </c>
      <c r="AA81" s="330">
        <f>SUM($B$80:AA80)</f>
        <v>-108671964.75</v>
      </c>
      <c r="AB81" s="330">
        <f>SUM($B$80:AB80)</f>
        <v>-109725988.93000001</v>
      </c>
      <c r="AC81" s="330">
        <f>SUM($B$80:AC80)</f>
        <v>-110765769.54000001</v>
      </c>
      <c r="AD81" s="330">
        <f>SUM($B$80:AD80)</f>
        <v>-111791306.58000001</v>
      </c>
      <c r="AE81" s="330">
        <f>SUM($B$80:AE80)</f>
        <v>-112802600.05000001</v>
      </c>
      <c r="AF81" s="330">
        <f>SUM($B$80:AF80)</f>
        <v>-113799649.95000002</v>
      </c>
      <c r="AG81" s="330">
        <f>SUM($B$80:AG80)</f>
        <v>-114782456.28000002</v>
      </c>
      <c r="AH81" s="330">
        <f>SUM($B$80:AH80)</f>
        <v>-115751019.04000002</v>
      </c>
      <c r="AI81" s="330">
        <f>SUM($B$80:AI80)</f>
        <v>-116705338.23000002</v>
      </c>
      <c r="AJ81" s="330">
        <f>SUM($B$80:AJ80)</f>
        <v>-117645413.85000002</v>
      </c>
      <c r="AK81" s="330">
        <f>SUM($B$80:AK80)</f>
        <v>-118571245.90000002</v>
      </c>
      <c r="AL81" s="330">
        <f>SUM($B$80:AL80)</f>
        <v>-119482834.38000003</v>
      </c>
      <c r="AM81" s="330">
        <f>SUM($B$80:AM80)</f>
        <v>-120380179.29000002</v>
      </c>
      <c r="AN81" s="330">
        <f>SUM($B$80:AN80)</f>
        <v>-121263280.63000003</v>
      </c>
      <c r="AO81" s="330">
        <f>SUM($B$80:AO80)</f>
        <v>-122132138.40000002</v>
      </c>
      <c r="AP81" s="330">
        <f>SUM($B$80:AP80)</f>
        <v>-122986752.60000002</v>
      </c>
      <c r="AQ81" s="330">
        <f>SUM($B$80:AQ80)</f>
        <v>-123827123.23000002</v>
      </c>
      <c r="AR81" s="330">
        <f>SUM($B$80:AR80)</f>
        <v>-124653250.29000002</v>
      </c>
      <c r="AS81" s="330">
        <f>SUM($B$80:AS80)</f>
        <v>-125465133.78000002</v>
      </c>
      <c r="AT81" s="330">
        <f>SUM($B$80:AT80)</f>
        <v>-126262773.70000002</v>
      </c>
      <c r="AU81" s="330">
        <f>SUM($B$80:AU80)</f>
        <v>-127046170.05000001</v>
      </c>
      <c r="AV81" s="330">
        <f>SUM($B$80:AV80)</f>
        <v>-127815322.83000001</v>
      </c>
      <c r="AW81" s="330">
        <f>SUM($B$80:AW80)</f>
        <v>-128570232.04000001</v>
      </c>
      <c r="AX81" s="330">
        <f>SUM($B$80:AX80)</f>
        <v>-129310897.68000001</v>
      </c>
      <c r="AY81" s="330">
        <f>SUM($B$80:AY80)</f>
        <v>-130037319.75</v>
      </c>
      <c r="AZ81" s="330">
        <f>SUM($B$80:AZ80)</f>
        <v>-130749498.25</v>
      </c>
    </row>
    <row r="82" spans="1:52" x14ac:dyDescent="0.25">
      <c r="A82" s="344" t="s">
        <v>585</v>
      </c>
      <c r="B82" s="345">
        <f t="shared" ref="B82:AZ82" si="24">1/POWER((1+$B$35),B70)</f>
        <v>1</v>
      </c>
      <c r="C82" s="345">
        <f t="shared" si="24"/>
        <v>0.88105726872246692</v>
      </c>
      <c r="D82" s="345">
        <f t="shared" si="24"/>
        <v>0.77626191076869333</v>
      </c>
      <c r="E82" s="345">
        <f t="shared" si="24"/>
        <v>0.68393119891514842</v>
      </c>
      <c r="F82" s="345">
        <f t="shared" si="24"/>
        <v>0.60258255411026285</v>
      </c>
      <c r="G82" s="345">
        <f t="shared" si="24"/>
        <v>0.53090973930419638</v>
      </c>
      <c r="H82" s="345">
        <f t="shared" si="24"/>
        <v>0.4677618848495122</v>
      </c>
      <c r="I82" s="345">
        <f t="shared" si="24"/>
        <v>0.41212500867798435</v>
      </c>
      <c r="J82" s="345">
        <f t="shared" si="24"/>
        <v>0.3631057345180479</v>
      </c>
      <c r="K82" s="345">
        <f t="shared" si="24"/>
        <v>0.31991694671193649</v>
      </c>
      <c r="L82" s="345">
        <f t="shared" si="24"/>
        <v>0.28186515128804979</v>
      </c>
      <c r="M82" s="346">
        <f t="shared" si="24"/>
        <v>0.24833934034189409</v>
      </c>
      <c r="N82" s="345">
        <f t="shared" si="24"/>
        <v>0.21880118091796832</v>
      </c>
      <c r="O82" s="345">
        <f t="shared" si="24"/>
        <v>0.19277637085283555</v>
      </c>
      <c r="P82" s="345">
        <f t="shared" si="24"/>
        <v>0.16984702277782865</v>
      </c>
      <c r="Q82" s="345">
        <f t="shared" si="24"/>
        <v>0.14964495398927638</v>
      </c>
      <c r="R82" s="345">
        <f t="shared" si="24"/>
        <v>0.13184577443989109</v>
      </c>
      <c r="S82" s="345">
        <f t="shared" si="24"/>
        <v>0.11616367792060887</v>
      </c>
      <c r="T82" s="345">
        <f t="shared" si="24"/>
        <v>0.102346852793488</v>
      </c>
      <c r="U82" s="345">
        <f t="shared" si="24"/>
        <v>9.0173438584570942E-2</v>
      </c>
      <c r="V82" s="345">
        <f t="shared" si="24"/>
        <v>7.9447963510635183E-2</v>
      </c>
      <c r="W82" s="345">
        <f t="shared" si="24"/>
        <v>6.999820573624245E-2</v>
      </c>
      <c r="X82" s="345">
        <f t="shared" si="24"/>
        <v>6.1672427961447097E-2</v>
      </c>
      <c r="Y82" s="345">
        <f t="shared" si="24"/>
        <v>5.4336940935195678E-2</v>
      </c>
      <c r="Z82" s="345">
        <f t="shared" si="24"/>
        <v>4.7873956771097514E-2</v>
      </c>
      <c r="AA82" s="345">
        <f t="shared" si="24"/>
        <v>4.2179697595680632E-2</v>
      </c>
      <c r="AB82" s="345">
        <f t="shared" si="24"/>
        <v>3.7162729159189986E-2</v>
      </c>
      <c r="AC82" s="345">
        <f t="shared" si="24"/>
        <v>3.2742492651268711E-2</v>
      </c>
      <c r="AD82" s="345">
        <f t="shared" si="24"/>
        <v>2.8848011146492256E-2</v>
      </c>
      <c r="AE82" s="345">
        <f t="shared" si="24"/>
        <v>2.5416749908803746E-2</v>
      </c>
      <c r="AF82" s="345">
        <f t="shared" si="24"/>
        <v>2.239361225445264E-2</v>
      </c>
      <c r="AG82" s="345">
        <f t="shared" si="24"/>
        <v>1.9730054849738013E-2</v>
      </c>
      <c r="AH82" s="345">
        <f t="shared" si="24"/>
        <v>1.7383308237654636E-2</v>
      </c>
      <c r="AI82" s="345">
        <f t="shared" si="24"/>
        <v>1.5315690077228756E-2</v>
      </c>
      <c r="AJ82" s="345">
        <f t="shared" si="24"/>
        <v>1.3494000068042956E-2</v>
      </c>
      <c r="AK82" s="345">
        <f t="shared" si="24"/>
        <v>1.1888986844090711E-2</v>
      </c>
      <c r="AL82" s="345">
        <f t="shared" si="24"/>
        <v>1.0474878276731903E-2</v>
      </c>
      <c r="AM82" s="345">
        <f t="shared" si="24"/>
        <v>9.228967644697713E-3</v>
      </c>
      <c r="AN82" s="345">
        <f t="shared" si="24"/>
        <v>8.1312490261653842E-3</v>
      </c>
      <c r="AO82" s="345">
        <f t="shared" si="24"/>
        <v>7.1640960582954934E-3</v>
      </c>
      <c r="AP82" s="345">
        <f t="shared" si="24"/>
        <v>6.3119789059872195E-3</v>
      </c>
      <c r="AQ82" s="345">
        <f t="shared" si="24"/>
        <v>5.5612148951429243E-3</v>
      </c>
      <c r="AR82" s="345">
        <f t="shared" si="24"/>
        <v>4.8997488062933253E-3</v>
      </c>
      <c r="AS82" s="345">
        <f t="shared" si="24"/>
        <v>4.3169593006989653E-3</v>
      </c>
      <c r="AT82" s="345">
        <f t="shared" si="24"/>
        <v>3.8034883706598811E-3</v>
      </c>
      <c r="AU82" s="345">
        <f t="shared" si="24"/>
        <v>3.3510910754712612E-3</v>
      </c>
      <c r="AV82" s="345">
        <f t="shared" si="24"/>
        <v>2.9525031501949437E-3</v>
      </c>
      <c r="AW82" s="345">
        <f t="shared" si="24"/>
        <v>2.6013243614052368E-3</v>
      </c>
      <c r="AX82" s="345">
        <f t="shared" si="24"/>
        <v>2.2919157369209139E-3</v>
      </c>
      <c r="AY82" s="345">
        <f t="shared" si="24"/>
        <v>2.0193090193135802E-3</v>
      </c>
      <c r="AZ82" s="345">
        <f t="shared" si="24"/>
        <v>1.7791268892630662E-3</v>
      </c>
    </row>
    <row r="83" spans="1:52" s="243" customFormat="1" ht="14.25" x14ac:dyDescent="0.25">
      <c r="A83" s="347" t="s">
        <v>586</v>
      </c>
      <c r="B83" s="348">
        <f t="shared" ref="B83:AY83" si="25">B80*B82</f>
        <v>-77692200</v>
      </c>
      <c r="C83" s="348">
        <f t="shared" si="25"/>
        <v>-1242390.6872246694</v>
      </c>
      <c r="D83" s="348">
        <f t="shared" si="25"/>
        <v>-1083560.6047080283</v>
      </c>
      <c r="E83" s="348">
        <f t="shared" si="25"/>
        <v>-944937.32497238857</v>
      </c>
      <c r="F83" s="348">
        <f t="shared" si="25"/>
        <v>-823960.97186383826</v>
      </c>
      <c r="G83" s="348">
        <f t="shared" si="25"/>
        <v>-718394.75336880179</v>
      </c>
      <c r="H83" s="348">
        <f t="shared" si="25"/>
        <v>-626284.32011748094</v>
      </c>
      <c r="I83" s="348">
        <f t="shared" si="25"/>
        <v>-545922.22111655935</v>
      </c>
      <c r="J83" s="348">
        <f t="shared" si="25"/>
        <v>-475816.81912484928</v>
      </c>
      <c r="K83" s="348">
        <f t="shared" si="25"/>
        <v>-414665.10764567414</v>
      </c>
      <c r="L83" s="348">
        <f t="shared" si="25"/>
        <v>-361328.94116387342</v>
      </c>
      <c r="M83" s="331">
        <f t="shared" si="25"/>
        <v>-314814.25123430969</v>
      </c>
      <c r="N83" s="348">
        <f t="shared" si="25"/>
        <v>-274252.87441092171</v>
      </c>
      <c r="O83" s="348">
        <f t="shared" si="25"/>
        <v>-238886.66473518405</v>
      </c>
      <c r="P83" s="348">
        <f t="shared" si="25"/>
        <v>-208053.60440757332</v>
      </c>
      <c r="Q83" s="348">
        <f t="shared" si="25"/>
        <v>-181175.6620699082</v>
      </c>
      <c r="R83" s="348">
        <f t="shared" si="25"/>
        <v>-157748.17946485916</v>
      </c>
      <c r="S83" s="348">
        <f t="shared" si="25"/>
        <v>-137330.59466733065</v>
      </c>
      <c r="T83" s="348">
        <f t="shared" si="25"/>
        <v>-119538.33408758686</v>
      </c>
      <c r="U83" s="348">
        <f t="shared" si="25"/>
        <v>-104035.726454223</v>
      </c>
      <c r="V83" s="348">
        <f t="shared" si="25"/>
        <v>-90529.810369694213</v>
      </c>
      <c r="W83" s="348">
        <f t="shared" si="25"/>
        <v>-78764.923119007115</v>
      </c>
      <c r="X83" s="348">
        <f t="shared" si="25"/>
        <v>-68517.972489628664</v>
      </c>
      <c r="Y83" s="348">
        <f t="shared" si="25"/>
        <v>-59594.305678317018</v>
      </c>
      <c r="Z83" s="348">
        <f t="shared" si="25"/>
        <v>-51824.100137903697</v>
      </c>
      <c r="AA83" s="348">
        <f t="shared" si="25"/>
        <v>-45059.210646218162</v>
      </c>
      <c r="AB83" s="348">
        <f t="shared" si="25"/>
        <v>-39170.415128577304</v>
      </c>
      <c r="AC83" s="348">
        <f t="shared" si="25"/>
        <v>-34045.008981856692</v>
      </c>
      <c r="AD83" s="348">
        <f t="shared" si="25"/>
        <v>-29584.703961060677</v>
      </c>
      <c r="AE83" s="348">
        <f t="shared" si="25"/>
        <v>-25703.793211396318</v>
      </c>
      <c r="AF83" s="348">
        <f t="shared" si="25"/>
        <v>-22327.548858940776</v>
      </c>
      <c r="AG83" s="348">
        <f t="shared" si="25"/>
        <v>-19390.822797569719</v>
      </c>
      <c r="AH83" s="348">
        <f t="shared" si="25"/>
        <v>-16836.825004593506</v>
      </c>
      <c r="AI83" s="348">
        <f t="shared" si="25"/>
        <v>-14616.056948791984</v>
      </c>
      <c r="AJ83" s="348">
        <f t="shared" si="25"/>
        <v>-12685.380480245525</v>
      </c>
      <c r="AK83" s="348">
        <f t="shared" si="25"/>
        <v>-11007.205062287532</v>
      </c>
      <c r="AL83" s="348">
        <f t="shared" si="25"/>
        <v>-9548.7783664710551</v>
      </c>
      <c r="AM83" s="348">
        <f t="shared" si="25"/>
        <v>-8281.5671405241828</v>
      </c>
      <c r="AN83" s="348">
        <f t="shared" si="25"/>
        <v>-7180.7169108803446</v>
      </c>
      <c r="AO83" s="348">
        <f t="shared" si="25"/>
        <v>-6224.5805252764121</v>
      </c>
      <c r="AP83" s="348">
        <f t="shared" si="25"/>
        <v>-5394.3068031571438</v>
      </c>
      <c r="AQ83" s="348">
        <f t="shared" si="25"/>
        <v>-4673.4816649966424</v>
      </c>
      <c r="AR83" s="348">
        <f t="shared" si="25"/>
        <v>-4047.8150760816147</v>
      </c>
      <c r="AS83" s="348">
        <f t="shared" si="25"/>
        <v>-3504.8679832394364</v>
      </c>
      <c r="AT83" s="348">
        <f t="shared" si="25"/>
        <v>-3033.8141596940777</v>
      </c>
      <c r="AU83" s="348">
        <f t="shared" si="25"/>
        <v>-2625.2325170417607</v>
      </c>
      <c r="AV83" s="348">
        <f t="shared" si="25"/>
        <v>-2270.9260059311978</v>
      </c>
      <c r="AW83" s="348">
        <f t="shared" si="25"/>
        <v>-1963.7637186221816</v>
      </c>
      <c r="AX83" s="348">
        <f t="shared" si="25"/>
        <v>-1697.5432361126007</v>
      </c>
      <c r="AY83" s="348">
        <f t="shared" si="25"/>
        <v>-1466.8706377794406</v>
      </c>
      <c r="AZ83" s="348">
        <f>AZ80*AZ82</f>
        <v>-1267.0559193050367</v>
      </c>
    </row>
    <row r="84" spans="1:52" s="243" customFormat="1" ht="14.25" x14ac:dyDescent="0.25">
      <c r="A84" s="347" t="s">
        <v>587</v>
      </c>
      <c r="B84" s="348">
        <f>SUM($B$83:B83)</f>
        <v>-77692200</v>
      </c>
      <c r="C84" s="348">
        <f>SUM($B$83:C83)</f>
        <v>-78934590.687224671</v>
      </c>
      <c r="D84" s="348">
        <f>SUM($B$83:D83)</f>
        <v>-80018151.291932702</v>
      </c>
      <c r="E84" s="348">
        <f>SUM($B$83:E83)</f>
        <v>-80963088.616905093</v>
      </c>
      <c r="F84" s="348">
        <f>SUM($B$83:F83)</f>
        <v>-81787049.588768929</v>
      </c>
      <c r="G84" s="348">
        <f>SUM($B$83:G83)</f>
        <v>-82505444.342137724</v>
      </c>
      <c r="H84" s="348">
        <f>SUM($B$83:H83)</f>
        <v>-83131728.662255198</v>
      </c>
      <c r="I84" s="348">
        <f>SUM($B$83:I83)</f>
        <v>-83677650.883371755</v>
      </c>
      <c r="J84" s="348">
        <f>SUM($B$83:J83)</f>
        <v>-84153467.702496603</v>
      </c>
      <c r="K84" s="348">
        <f>SUM($B$83:K83)</f>
        <v>-84568132.810142279</v>
      </c>
      <c r="L84" s="348">
        <f>SUM($B$83:L83)</f>
        <v>-84929461.751306146</v>
      </c>
      <c r="M84" s="331">
        <f>SUM($B$83:M83)</f>
        <v>-85244276.002540454</v>
      </c>
      <c r="N84" s="348">
        <f>SUM($B$83:N83)</f>
        <v>-85518528.876951382</v>
      </c>
      <c r="O84" s="348">
        <f>SUM($B$83:O83)</f>
        <v>-85757415.541686565</v>
      </c>
      <c r="P84" s="348">
        <f>SUM($B$83:P83)</f>
        <v>-85965469.146094143</v>
      </c>
      <c r="Q84" s="348">
        <f>SUM($B$83:Q83)</f>
        <v>-86146644.808164045</v>
      </c>
      <c r="R84" s="348">
        <f>SUM($B$83:R83)</f>
        <v>-86304392.987628907</v>
      </c>
      <c r="S84" s="348">
        <f>SUM($B$83:S83)</f>
        <v>-86441723.582296237</v>
      </c>
      <c r="T84" s="348">
        <f>SUM($B$83:T83)</f>
        <v>-86561261.916383818</v>
      </c>
      <c r="U84" s="348">
        <f>SUM($B$83:U83)</f>
        <v>-86665297.642838046</v>
      </c>
      <c r="V84" s="348">
        <f>SUM($B$83:V83)</f>
        <v>-86755827.453207746</v>
      </c>
      <c r="W84" s="348">
        <f>SUM($B$83:W83)</f>
        <v>-86834592.376326755</v>
      </c>
      <c r="X84" s="348">
        <f>SUM($B$83:X83)</f>
        <v>-86903110.34881638</v>
      </c>
      <c r="Y84" s="348">
        <f>SUM($B$83:Y83)</f>
        <v>-86962704.654494703</v>
      </c>
      <c r="Z84" s="348">
        <f>SUM($B$83:Z83)</f>
        <v>-87014528.754632607</v>
      </c>
      <c r="AA84" s="348">
        <f>SUM($B$83:AA83)</f>
        <v>-87059587.965278819</v>
      </c>
      <c r="AB84" s="348">
        <f>SUM($B$83:AB83)</f>
        <v>-87098758.380407393</v>
      </c>
      <c r="AC84" s="348">
        <f>SUM($B$83:AC83)</f>
        <v>-87132803.389389247</v>
      </c>
      <c r="AD84" s="348">
        <f>SUM($B$83:AD83)</f>
        <v>-87162388.093350306</v>
      </c>
      <c r="AE84" s="348">
        <f>SUM($B$83:AE83)</f>
        <v>-87188091.886561707</v>
      </c>
      <c r="AF84" s="348">
        <f>SUM($B$83:AF83)</f>
        <v>-87210419.435420647</v>
      </c>
      <c r="AG84" s="348">
        <f>SUM($B$83:AG83)</f>
        <v>-87229810.258218214</v>
      </c>
      <c r="AH84" s="348">
        <f>SUM($B$83:AH83)</f>
        <v>-87246647.083222806</v>
      </c>
      <c r="AI84" s="348">
        <f>SUM($B$83:AI83)</f>
        <v>-87261263.140171602</v>
      </c>
      <c r="AJ84" s="348">
        <f>SUM($B$83:AJ83)</f>
        <v>-87273948.520651847</v>
      </c>
      <c r="AK84" s="348">
        <f>SUM($B$83:AK83)</f>
        <v>-87284955.725714132</v>
      </c>
      <c r="AL84" s="348">
        <f>SUM($B$83:AL83)</f>
        <v>-87294504.504080608</v>
      </c>
      <c r="AM84" s="348">
        <f>SUM($B$83:AM83)</f>
        <v>-87302786.071221128</v>
      </c>
      <c r="AN84" s="348">
        <f>SUM($B$83:AN83)</f>
        <v>-87309966.788132012</v>
      </c>
      <c r="AO84" s="348">
        <f>SUM($B$83:AO83)</f>
        <v>-87316191.368657291</v>
      </c>
      <c r="AP84" s="348">
        <f>SUM($B$83:AP83)</f>
        <v>-87321585.675460443</v>
      </c>
      <c r="AQ84" s="348">
        <f>SUM($B$83:AQ83)</f>
        <v>-87326259.157125443</v>
      </c>
      <c r="AR84" s="348">
        <f>SUM($B$83:AR83)</f>
        <v>-87330306.972201526</v>
      </c>
      <c r="AS84" s="348">
        <f>SUM($B$83:AS83)</f>
        <v>-87333811.840184763</v>
      </c>
      <c r="AT84" s="348">
        <f>SUM($B$83:AT83)</f>
        <v>-87336845.654344454</v>
      </c>
      <c r="AU84" s="348">
        <f>SUM($B$83:AU83)</f>
        <v>-87339470.886861503</v>
      </c>
      <c r="AV84" s="348">
        <f>SUM($B$83:AV83)</f>
        <v>-87341741.812867433</v>
      </c>
      <c r="AW84" s="348">
        <f>SUM($B$83:AW83)</f>
        <v>-87343705.576586053</v>
      </c>
      <c r="AX84" s="348">
        <f>SUM($B$83:AX83)</f>
        <v>-87345403.119822159</v>
      </c>
      <c r="AY84" s="348">
        <f>SUM($B$83:AY83)</f>
        <v>-87346869.990459934</v>
      </c>
      <c r="AZ84" s="348">
        <f>SUM($B$83:AZ83)</f>
        <v>-87348137.046379238</v>
      </c>
    </row>
    <row r="85" spans="1:52" s="243" customFormat="1" ht="14.25" x14ac:dyDescent="0.25">
      <c r="A85" s="347" t="s">
        <v>588</v>
      </c>
      <c r="B85" s="349">
        <f>IF((ISERR(IRR($B$80:B80))),0,IF(IRR($B$80:B80)&lt;0,0,IRR($B$80:B80)))</f>
        <v>0</v>
      </c>
      <c r="C85" s="349">
        <f>IF((ISERR(IRR($B$80:C80))),0,IF(IRR($B$80:C80)&lt;0,0,IRR($B$80:C80)))</f>
        <v>0</v>
      </c>
      <c r="D85" s="349">
        <f>IF((ISERR(IRR($B$80:D80))),0,IF(IRR($B$80:D80)&lt;0,0,IRR($B$80:D80)))</f>
        <v>0</v>
      </c>
      <c r="E85" s="349">
        <f>IF((ISERR(IRR($B$80:E80))),0,IF(IRR($B$80:E80)&lt;0,0,IRR($B$80:E80)))</f>
        <v>0</v>
      </c>
      <c r="F85" s="349">
        <f>IF((ISERR(IRR($B$80:F80))),0,IF(IRR($B$80:F80)&lt;0,0,IRR($B$80:F80)))</f>
        <v>0</v>
      </c>
      <c r="G85" s="349">
        <f>IF((ISERR(IRR($B$80:G80))),0,IF(IRR($B$80:G80)&lt;0,0,IRR($B$80:G80)))</f>
        <v>0</v>
      </c>
      <c r="H85" s="349">
        <f>IF((ISERR(IRR($B$80:H80))),0,IF(IRR($B$80:H80)&lt;0,0,IRR($B$80:H80)))</f>
        <v>0</v>
      </c>
      <c r="I85" s="349">
        <f>IF((ISERR(IRR($B$80:I80))),0,IF(IRR($B$80:I80)&lt;0,0,IRR($B$80:I80)))</f>
        <v>0</v>
      </c>
      <c r="J85" s="349">
        <f>IF((ISERR(IRR($B$80:J80))),0,IF(IRR($B$80:J80)&lt;0,0,IRR($B$80:J80)))</f>
        <v>0</v>
      </c>
      <c r="K85" s="349">
        <f>IF((ISERR(IRR($B$80:K80))),0,IF(IRR($B$80:K80)&lt;0,0,IRR($B$80:K80)))</f>
        <v>0</v>
      </c>
      <c r="L85" s="349">
        <f>IF((ISERR(IRR($B$80:L80))),0,IF(IRR($B$80:L80)&lt;0,0,IRR($B$80:L80)))</f>
        <v>0</v>
      </c>
      <c r="M85" s="350">
        <f>IF((ISERR(IRR($B$80:M80))),0,IF(IRR($B$80:M80)&lt;0,0,IRR($B$80:M80)))</f>
        <v>0</v>
      </c>
      <c r="N85" s="349">
        <f>IF((ISERR(IRR($B$80:N80))),0,IF(IRR($B$80:N80)&lt;0,0,IRR($B$80:N80)))</f>
        <v>0</v>
      </c>
      <c r="O85" s="349">
        <f>IF((ISERR(IRR($B$80:O80))),0,IF(IRR($B$80:O80)&lt;0,0,IRR($B$80:O80)))</f>
        <v>0</v>
      </c>
      <c r="P85" s="349">
        <f>IF((ISERR(IRR($B$80:P80))),0,IF(IRR($B$80:P80)&lt;0,0,IRR($B$80:P80)))</f>
        <v>0</v>
      </c>
      <c r="Q85" s="349">
        <f>IF((ISERR(IRR($B$80:Q80))),0,IF(IRR($B$80:Q80)&lt;0,0,IRR($B$80:Q80)))</f>
        <v>0</v>
      </c>
      <c r="R85" s="349">
        <f>IF((ISERR(IRR($B$80:R80))),0,IF(IRR($B$80:R80)&lt;0,0,IRR($B$80:R80)))</f>
        <v>0</v>
      </c>
      <c r="S85" s="349">
        <f>IF((ISERR(IRR($B$80:S80))),0,IF(IRR($B$80:S80)&lt;0,0,IRR($B$80:S80)))</f>
        <v>0</v>
      </c>
      <c r="T85" s="349">
        <f>IF((ISERR(IRR($B$80:T80))),0,IF(IRR($B$80:T80)&lt;0,0,IRR($B$80:T80)))</f>
        <v>0</v>
      </c>
      <c r="U85" s="349">
        <f>IF((ISERR(IRR($B$80:U80))),0,IF(IRR($B$80:U80)&lt;0,0,IRR($B$80:U80)))</f>
        <v>0</v>
      </c>
      <c r="V85" s="349">
        <f>IF((ISERR(IRR($B$80:V80))),0,IF(IRR($B$80:V80)&lt;0,0,IRR($B$80:V80)))</f>
        <v>0</v>
      </c>
      <c r="W85" s="349">
        <f>IF((ISERR(IRR($B$80:W80))),0,IF(IRR($B$80:W80)&lt;0,0,IRR($B$80:W80)))</f>
        <v>0</v>
      </c>
      <c r="X85" s="349">
        <f>IF((ISERR(IRR($B$80:X80))),0,IF(IRR($B$80:X80)&lt;0,0,IRR($B$80:X80)))</f>
        <v>0</v>
      </c>
      <c r="Y85" s="349">
        <f>IF((ISERR(IRR($B$80:Y80))),0,IF(IRR($B$80:Y80)&lt;0,0,IRR($B$80:Y80)))</f>
        <v>0</v>
      </c>
      <c r="Z85" s="349">
        <f>IF((ISERR(IRR($B$80:Z80))),0,IF(IRR($B$80:Z80)&lt;0,0,IRR($B$80:Z80)))</f>
        <v>0</v>
      </c>
      <c r="AA85" s="349">
        <f>IF((ISERR(IRR($B$80:AA80))),0,IF(IRR($B$80:AA80)&lt;0,0,IRR($B$80:AA80)))</f>
        <v>0</v>
      </c>
      <c r="AB85" s="349">
        <f>IF((ISERR(IRR($B$80:AB80))),0,IF(IRR($B$80:AB80)&lt;0,0,IRR($B$80:AB80)))</f>
        <v>0</v>
      </c>
      <c r="AC85" s="349">
        <f>IF((ISERR(IRR($B$80:AC80))),0,IF(IRR($B$80:AC80)&lt;0,0,IRR($B$80:AC80)))</f>
        <v>0</v>
      </c>
      <c r="AD85" s="349">
        <f>IF((ISERR(IRR($B$80:AD80))),0,IF(IRR($B$80:AD80)&lt;0,0,IRR($B$80:AD80)))</f>
        <v>0</v>
      </c>
      <c r="AE85" s="349">
        <f>IF((ISERR(IRR($B$80:AE80))),0,IF(IRR($B$80:AE80)&lt;0,0,IRR($B$80:AE80)))</f>
        <v>0</v>
      </c>
      <c r="AF85" s="349">
        <f>IF((ISERR(IRR($B$80:AF80))),0,IF(IRR($B$80:AF80)&lt;0,0,IRR($B$80:AF80)))</f>
        <v>0</v>
      </c>
      <c r="AG85" s="349">
        <f>IF((ISERR(IRR($B$80:AG80))),0,IF(IRR($B$80:AG80)&lt;0,0,IRR($B$80:AG80)))</f>
        <v>0</v>
      </c>
      <c r="AH85" s="349">
        <f>IF((ISERR(IRR($B$80:AH80))),0,IF(IRR($B$80:AH80)&lt;0,0,IRR($B$80:AH80)))</f>
        <v>0</v>
      </c>
      <c r="AI85" s="349">
        <f>IF((ISERR(IRR($B$80:AI80))),0,IF(IRR($B$80:AI80)&lt;0,0,IRR($B$80:AI80)))</f>
        <v>0</v>
      </c>
      <c r="AJ85" s="349">
        <f>IF((ISERR(IRR($B$80:AJ80))),0,IF(IRR($B$80:AJ80)&lt;0,0,IRR($B$80:AJ80)))</f>
        <v>0</v>
      </c>
      <c r="AK85" s="349">
        <f>IF((ISERR(IRR($B$80:AK80))),0,IF(IRR($B$80:AK80)&lt;0,0,IRR($B$80:AK80)))</f>
        <v>0</v>
      </c>
      <c r="AL85" s="349">
        <f>IF((ISERR(IRR($B$80:AL80))),0,IF(IRR($B$80:AL80)&lt;0,0,IRR($B$80:AL80)))</f>
        <v>0</v>
      </c>
      <c r="AM85" s="349">
        <f>IF((ISERR(IRR($B$80:AM80))),0,IF(IRR($B$80:AM80)&lt;0,0,IRR($B$80:AM80)))</f>
        <v>0</v>
      </c>
      <c r="AN85" s="349">
        <f>IF((ISERR(IRR($B$80:AN80))),0,IF(IRR($B$80:AN80)&lt;0,0,IRR($B$80:AN80)))</f>
        <v>0</v>
      </c>
      <c r="AO85" s="349">
        <f>IF((ISERR(IRR($B$80:AO80))),0,IF(IRR($B$80:AO80)&lt;0,0,IRR($B$80:AO80)))</f>
        <v>0</v>
      </c>
      <c r="AP85" s="349">
        <f>IF((ISERR(IRR($B$80:AP80))),0,IF(IRR($B$80:AP80)&lt;0,0,IRR($B$80:AP80)))</f>
        <v>0</v>
      </c>
      <c r="AQ85" s="349">
        <f>IF((ISERR(IRR($B$80:AQ80))),0,IF(IRR($B$80:AQ80)&lt;0,0,IRR($B$80:AQ80)))</f>
        <v>0</v>
      </c>
      <c r="AR85" s="349">
        <f>IF((ISERR(IRR($B$80:AR80))),0,IF(IRR($B$80:AR80)&lt;0,0,IRR($B$80:AR80)))</f>
        <v>0</v>
      </c>
      <c r="AS85" s="349">
        <f>IF((ISERR(IRR($B$80:AS80))),0,IF(IRR($B$80:AS80)&lt;0,0,IRR($B$80:AS80)))</f>
        <v>0</v>
      </c>
      <c r="AT85" s="349">
        <f>IF((ISERR(IRR($B$80:AT80))),0,IF(IRR($B$80:AT80)&lt;0,0,IRR($B$80:AT80)))</f>
        <v>0</v>
      </c>
      <c r="AU85" s="349">
        <f>IF((ISERR(IRR($B$80:AU80))),0,IF(IRR($B$80:AU80)&lt;0,0,IRR($B$80:AU80)))</f>
        <v>0</v>
      </c>
      <c r="AV85" s="349">
        <f>IF((ISERR(IRR($B$80:AV80))),0,IF(IRR($B$80:AV80)&lt;0,0,IRR($B$80:AV80)))</f>
        <v>0</v>
      </c>
      <c r="AW85" s="349">
        <f>IF((ISERR(IRR($B$80:AW80))),0,IF(IRR($B$80:AW80)&lt;0,0,IRR($B$80:AW80)))</f>
        <v>0</v>
      </c>
      <c r="AX85" s="349">
        <f>IF((ISERR(IRR($B$80:AX80))),0,IF(IRR($B$80:AX80)&lt;0,0,IRR($B$80:AX80)))</f>
        <v>0</v>
      </c>
      <c r="AY85" s="349">
        <f>IF((ISERR(IRR($B$80:AY80))),0,IF(IRR($B$80:AY80)&lt;0,0,IRR($B$80:AY80)))</f>
        <v>0</v>
      </c>
      <c r="AZ85" s="349">
        <f>IF((ISERR(IRR($B$80:AZ80))),0,IF(IRR($B$80:AZ80)&lt;0,0,IRR($B$80:AZ80)))</f>
        <v>0</v>
      </c>
    </row>
    <row r="86" spans="1:52" s="243" customFormat="1" ht="14.25" x14ac:dyDescent="0.25">
      <c r="A86" s="347" t="s">
        <v>589</v>
      </c>
      <c r="B86" s="351">
        <f>IF(AND(B81&gt;0,A81&lt;0),(B70-(B81/(B81-A81))),0)</f>
        <v>0</v>
      </c>
      <c r="C86" s="351">
        <f t="shared" ref="C86:P86" si="26">IF(AND(C81&gt;0,B81&lt;0),(C70-(C81/(C81-B81))),0)</f>
        <v>0</v>
      </c>
      <c r="D86" s="351">
        <f t="shared" si="26"/>
        <v>0</v>
      </c>
      <c r="E86" s="351">
        <f t="shared" si="26"/>
        <v>0</v>
      </c>
      <c r="F86" s="351">
        <f t="shared" si="26"/>
        <v>0</v>
      </c>
      <c r="G86" s="351">
        <f t="shared" si="26"/>
        <v>0</v>
      </c>
      <c r="H86" s="351">
        <f t="shared" si="26"/>
        <v>0</v>
      </c>
      <c r="I86" s="351">
        <f t="shared" si="26"/>
        <v>0</v>
      </c>
      <c r="J86" s="351">
        <f t="shared" si="26"/>
        <v>0</v>
      </c>
      <c r="K86" s="351">
        <f t="shared" si="26"/>
        <v>0</v>
      </c>
      <c r="L86" s="351">
        <f t="shared" si="26"/>
        <v>0</v>
      </c>
      <c r="M86" s="352">
        <f t="shared" si="26"/>
        <v>0</v>
      </c>
      <c r="N86" s="351">
        <f t="shared" si="26"/>
        <v>0</v>
      </c>
      <c r="O86" s="351">
        <f t="shared" si="26"/>
        <v>0</v>
      </c>
      <c r="P86" s="351">
        <f t="shared" si="26"/>
        <v>0</v>
      </c>
      <c r="Q86" s="351">
        <f t="shared" ref="Q86:AZ86" si="27">IF(AND(Q81&gt;0,P81&lt;0),(Q71-(Q81/(Q81-P81))),0)</f>
        <v>0</v>
      </c>
      <c r="R86" s="351">
        <f t="shared" si="27"/>
        <v>0</v>
      </c>
      <c r="S86" s="351">
        <f t="shared" si="27"/>
        <v>0</v>
      </c>
      <c r="T86" s="351">
        <f t="shared" si="27"/>
        <v>0</v>
      </c>
      <c r="U86" s="351">
        <f t="shared" si="27"/>
        <v>0</v>
      </c>
      <c r="V86" s="351">
        <f t="shared" si="27"/>
        <v>0</v>
      </c>
      <c r="W86" s="351">
        <f t="shared" si="27"/>
        <v>0</v>
      </c>
      <c r="X86" s="351">
        <f t="shared" si="27"/>
        <v>0</v>
      </c>
      <c r="Y86" s="351">
        <f t="shared" si="27"/>
        <v>0</v>
      </c>
      <c r="Z86" s="351">
        <f t="shared" si="27"/>
        <v>0</v>
      </c>
      <c r="AA86" s="351">
        <f t="shared" si="27"/>
        <v>0</v>
      </c>
      <c r="AB86" s="351">
        <f t="shared" si="27"/>
        <v>0</v>
      </c>
      <c r="AC86" s="351">
        <f t="shared" si="27"/>
        <v>0</v>
      </c>
      <c r="AD86" s="351">
        <f t="shared" si="27"/>
        <v>0</v>
      </c>
      <c r="AE86" s="351">
        <f t="shared" si="27"/>
        <v>0</v>
      </c>
      <c r="AF86" s="351">
        <f t="shared" si="27"/>
        <v>0</v>
      </c>
      <c r="AG86" s="351">
        <f t="shared" si="27"/>
        <v>0</v>
      </c>
      <c r="AH86" s="351">
        <f t="shared" si="27"/>
        <v>0</v>
      </c>
      <c r="AI86" s="351">
        <f t="shared" si="27"/>
        <v>0</v>
      </c>
      <c r="AJ86" s="351">
        <f t="shared" si="27"/>
        <v>0</v>
      </c>
      <c r="AK86" s="351">
        <f t="shared" si="27"/>
        <v>0</v>
      </c>
      <c r="AL86" s="351">
        <f t="shared" si="27"/>
        <v>0</v>
      </c>
      <c r="AM86" s="351">
        <f t="shared" si="27"/>
        <v>0</v>
      </c>
      <c r="AN86" s="351">
        <f t="shared" si="27"/>
        <v>0</v>
      </c>
      <c r="AO86" s="351">
        <f t="shared" si="27"/>
        <v>0</v>
      </c>
      <c r="AP86" s="351">
        <f t="shared" si="27"/>
        <v>0</v>
      </c>
      <c r="AQ86" s="351">
        <f t="shared" si="27"/>
        <v>0</v>
      </c>
      <c r="AR86" s="351">
        <f t="shared" si="27"/>
        <v>0</v>
      </c>
      <c r="AS86" s="351">
        <f t="shared" si="27"/>
        <v>0</v>
      </c>
      <c r="AT86" s="351">
        <f t="shared" si="27"/>
        <v>0</v>
      </c>
      <c r="AU86" s="351">
        <f t="shared" si="27"/>
        <v>0</v>
      </c>
      <c r="AV86" s="351">
        <f t="shared" si="27"/>
        <v>0</v>
      </c>
      <c r="AW86" s="351">
        <f t="shared" si="27"/>
        <v>0</v>
      </c>
      <c r="AX86" s="351">
        <f t="shared" si="27"/>
        <v>0</v>
      </c>
      <c r="AY86" s="351">
        <f t="shared" si="27"/>
        <v>0</v>
      </c>
      <c r="AZ86" s="351">
        <f t="shared" si="27"/>
        <v>0</v>
      </c>
    </row>
    <row r="87" spans="1:52" s="243" customFormat="1" ht="15" thickBot="1" x14ac:dyDescent="0.3">
      <c r="A87" s="353" t="s">
        <v>590</v>
      </c>
      <c r="B87" s="354">
        <f>IF(AND(B84&gt;0,A84&lt;0),(B70-(B84/(B84-A84))),0)</f>
        <v>0</v>
      </c>
      <c r="C87" s="354">
        <f t="shared" ref="C87:AZ87" si="28">IF(AND(C84&gt;0,B84&lt;0),(C70-(C84/(C84-B84))),0)</f>
        <v>0</v>
      </c>
      <c r="D87" s="354">
        <f t="shared" si="28"/>
        <v>0</v>
      </c>
      <c r="E87" s="354">
        <f t="shared" si="28"/>
        <v>0</v>
      </c>
      <c r="F87" s="354">
        <f t="shared" si="28"/>
        <v>0</v>
      </c>
      <c r="G87" s="354">
        <f t="shared" si="28"/>
        <v>0</v>
      </c>
      <c r="H87" s="354">
        <f t="shared" si="28"/>
        <v>0</v>
      </c>
      <c r="I87" s="354">
        <f t="shared" si="28"/>
        <v>0</v>
      </c>
      <c r="J87" s="354">
        <f t="shared" si="28"/>
        <v>0</v>
      </c>
      <c r="K87" s="354">
        <f t="shared" si="28"/>
        <v>0</v>
      </c>
      <c r="L87" s="354">
        <f t="shared" si="28"/>
        <v>0</v>
      </c>
      <c r="M87" s="355">
        <f t="shared" si="28"/>
        <v>0</v>
      </c>
      <c r="N87" s="354">
        <f t="shared" si="28"/>
        <v>0</v>
      </c>
      <c r="O87" s="354">
        <f t="shared" si="28"/>
        <v>0</v>
      </c>
      <c r="P87" s="354">
        <f t="shared" si="28"/>
        <v>0</v>
      </c>
      <c r="Q87" s="354">
        <f t="shared" si="28"/>
        <v>0</v>
      </c>
      <c r="R87" s="354">
        <f t="shared" si="28"/>
        <v>0</v>
      </c>
      <c r="S87" s="354">
        <f t="shared" si="28"/>
        <v>0</v>
      </c>
      <c r="T87" s="354">
        <f t="shared" si="28"/>
        <v>0</v>
      </c>
      <c r="U87" s="354">
        <f t="shared" si="28"/>
        <v>0</v>
      </c>
      <c r="V87" s="354">
        <f t="shared" si="28"/>
        <v>0</v>
      </c>
      <c r="W87" s="354">
        <f t="shared" si="28"/>
        <v>0</v>
      </c>
      <c r="X87" s="354">
        <f t="shared" si="28"/>
        <v>0</v>
      </c>
      <c r="Y87" s="354">
        <f t="shared" si="28"/>
        <v>0</v>
      </c>
      <c r="Z87" s="354">
        <f t="shared" si="28"/>
        <v>0</v>
      </c>
      <c r="AA87" s="354">
        <f t="shared" si="28"/>
        <v>0</v>
      </c>
      <c r="AB87" s="354">
        <f t="shared" si="28"/>
        <v>0</v>
      </c>
      <c r="AC87" s="354">
        <f t="shared" si="28"/>
        <v>0</v>
      </c>
      <c r="AD87" s="354">
        <f t="shared" si="28"/>
        <v>0</v>
      </c>
      <c r="AE87" s="354">
        <f t="shared" si="28"/>
        <v>0</v>
      </c>
      <c r="AF87" s="354">
        <f t="shared" si="28"/>
        <v>0</v>
      </c>
      <c r="AG87" s="354">
        <f t="shared" si="28"/>
        <v>0</v>
      </c>
      <c r="AH87" s="354">
        <f t="shared" si="28"/>
        <v>0</v>
      </c>
      <c r="AI87" s="354">
        <f t="shared" si="28"/>
        <v>0</v>
      </c>
      <c r="AJ87" s="354">
        <f t="shared" si="28"/>
        <v>0</v>
      </c>
      <c r="AK87" s="354">
        <f t="shared" si="28"/>
        <v>0</v>
      </c>
      <c r="AL87" s="354">
        <f t="shared" si="28"/>
        <v>0</v>
      </c>
      <c r="AM87" s="354">
        <f t="shared" si="28"/>
        <v>0</v>
      </c>
      <c r="AN87" s="354">
        <f t="shared" si="28"/>
        <v>0</v>
      </c>
      <c r="AO87" s="354">
        <f t="shared" si="28"/>
        <v>0</v>
      </c>
      <c r="AP87" s="354">
        <f t="shared" si="28"/>
        <v>0</v>
      </c>
      <c r="AQ87" s="354">
        <f t="shared" si="28"/>
        <v>0</v>
      </c>
      <c r="AR87" s="354">
        <f t="shared" si="28"/>
        <v>0</v>
      </c>
      <c r="AS87" s="354">
        <f t="shared" si="28"/>
        <v>0</v>
      </c>
      <c r="AT87" s="354">
        <f t="shared" si="28"/>
        <v>0</v>
      </c>
      <c r="AU87" s="354">
        <f t="shared" si="28"/>
        <v>0</v>
      </c>
      <c r="AV87" s="354">
        <f t="shared" si="28"/>
        <v>0</v>
      </c>
      <c r="AW87" s="354">
        <f t="shared" si="28"/>
        <v>0</v>
      </c>
      <c r="AX87" s="354">
        <f t="shared" si="28"/>
        <v>0</v>
      </c>
      <c r="AY87" s="354">
        <f t="shared" si="28"/>
        <v>0</v>
      </c>
      <c r="AZ87" s="354">
        <f t="shared" si="28"/>
        <v>0</v>
      </c>
    </row>
    <row r="88" spans="1:52" x14ac:dyDescent="0.25">
      <c r="C88" s="254"/>
      <c r="D88" s="254"/>
      <c r="E88" s="254"/>
      <c r="F88" s="254"/>
      <c r="G88" s="254"/>
      <c r="H88" s="254"/>
      <c r="I88" s="254"/>
      <c r="J88" s="254"/>
    </row>
    <row r="89" spans="1:52" ht="64.5" customHeight="1" x14ac:dyDescent="0.25">
      <c r="A89" s="425"/>
      <c r="B89" s="425"/>
      <c r="C89" s="425"/>
      <c r="D89" s="425"/>
      <c r="E89" s="425"/>
      <c r="F89" s="425"/>
      <c r="G89" s="425"/>
      <c r="H89" s="425"/>
      <c r="I89" s="425"/>
      <c r="J89" s="425"/>
      <c r="K89" s="425"/>
    </row>
    <row r="91" spans="1:52" x14ac:dyDescent="0.25">
      <c r="C91" s="254"/>
    </row>
    <row r="93" spans="1:52" x14ac:dyDescent="0.25">
      <c r="AZ93" s="255"/>
    </row>
    <row r="94" spans="1:52" ht="27.75" x14ac:dyDescent="0.25">
      <c r="B94" s="242"/>
      <c r="M94" s="242"/>
    </row>
    <row r="95" spans="1:52" ht="27.75" x14ac:dyDescent="0.25">
      <c r="B95" s="242"/>
      <c r="M95" s="256"/>
    </row>
  </sheetData>
  <mergeCells count="15">
    <mergeCell ref="D22:E22"/>
    <mergeCell ref="A89:K89"/>
    <mergeCell ref="U10:W10"/>
    <mergeCell ref="U11:X11"/>
    <mergeCell ref="U12:W12"/>
    <mergeCell ref="D19:E19"/>
    <mergeCell ref="D20:E20"/>
    <mergeCell ref="D21:E21"/>
    <mergeCell ref="A7:K7"/>
    <mergeCell ref="U7:W7"/>
    <mergeCell ref="U1:Y1"/>
    <mergeCell ref="U2:Y2"/>
    <mergeCell ref="U3:Y3"/>
    <mergeCell ref="A5:K5"/>
    <mergeCell ref="A6:K6"/>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G55" sqref="G55"/>
    </sheetView>
  </sheetViews>
  <sheetFormatPr defaultRowHeight="15.75" x14ac:dyDescent="0.25"/>
  <cols>
    <col min="1" max="1" width="9.140625" style="61"/>
    <col min="2" max="2" width="72"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64" t="s">
        <v>9</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371" t="str">
        <f>'1. паспорт местоположение'!A12:C12</f>
        <v>M_TP2000.VL.0045</v>
      </c>
      <c r="B12" s="371"/>
      <c r="C12" s="371"/>
      <c r="D12" s="371"/>
      <c r="E12" s="371"/>
      <c r="F12" s="371"/>
      <c r="G12" s="371"/>
      <c r="H12" s="371"/>
      <c r="I12" s="371"/>
      <c r="J12" s="371"/>
      <c r="K12" s="371"/>
      <c r="L12" s="371"/>
    </row>
    <row r="13" spans="1:44" x14ac:dyDescent="0.25">
      <c r="A13" s="364" t="s">
        <v>8</v>
      </c>
      <c r="B13" s="364"/>
      <c r="C13" s="364"/>
      <c r="D13" s="364"/>
      <c r="E13" s="364"/>
      <c r="F13" s="364"/>
      <c r="G13" s="364"/>
      <c r="H13" s="364"/>
      <c r="I13" s="364"/>
      <c r="J13" s="364"/>
      <c r="K13" s="364"/>
      <c r="L13" s="364"/>
    </row>
    <row r="14" spans="1:44" ht="18.75" x14ac:dyDescent="0.25">
      <c r="A14" s="375"/>
      <c r="B14" s="375"/>
      <c r="C14" s="375"/>
      <c r="D14" s="375"/>
      <c r="E14" s="375"/>
      <c r="F14" s="375"/>
      <c r="G14" s="375"/>
      <c r="H14" s="375"/>
      <c r="I14" s="375"/>
      <c r="J14" s="375"/>
      <c r="K14" s="375"/>
      <c r="L14" s="375"/>
    </row>
    <row r="15" spans="1:44" x14ac:dyDescent="0.25">
      <c r="A15" s="371" t="str">
        <f>'1. паспорт местоположение'!A15:C15</f>
        <v>Реконструкция ВЛ 110 кВ "Ямбург - ЯГП-2" с ответвлениями на ПС 110 кВ "ЯГП-3, ЯГП-3В, ЯГП-4" (замена 209 опор, 54 км провода)</v>
      </c>
      <c r="B15" s="371"/>
      <c r="C15" s="371"/>
      <c r="D15" s="371"/>
      <c r="E15" s="371"/>
      <c r="F15" s="371"/>
      <c r="G15" s="371"/>
      <c r="H15" s="371"/>
      <c r="I15" s="371"/>
      <c r="J15" s="371"/>
      <c r="K15" s="371"/>
      <c r="L15" s="371"/>
    </row>
    <row r="16" spans="1:44" x14ac:dyDescent="0.25">
      <c r="A16" s="364" t="s">
        <v>7</v>
      </c>
      <c r="B16" s="364"/>
      <c r="C16" s="364"/>
      <c r="D16" s="364"/>
      <c r="E16" s="364"/>
      <c r="F16" s="364"/>
      <c r="G16" s="364"/>
      <c r="H16" s="364"/>
      <c r="I16" s="364"/>
      <c r="J16" s="364"/>
      <c r="K16" s="364"/>
      <c r="L16" s="364"/>
    </row>
    <row r="17" spans="1:12" ht="15.75" customHeight="1" x14ac:dyDescent="0.25">
      <c r="L17" s="85"/>
    </row>
    <row r="18" spans="1:12" x14ac:dyDescent="0.25">
      <c r="K18" s="84"/>
    </row>
    <row r="19" spans="1:12" ht="15.75" customHeight="1" x14ac:dyDescent="0.25">
      <c r="A19" s="437" t="s">
        <v>462</v>
      </c>
      <c r="B19" s="437"/>
      <c r="C19" s="437"/>
      <c r="D19" s="437"/>
      <c r="E19" s="437"/>
      <c r="F19" s="437"/>
      <c r="G19" s="437"/>
      <c r="H19" s="437"/>
      <c r="I19" s="437"/>
      <c r="J19" s="437"/>
      <c r="K19" s="437"/>
      <c r="L19" s="437"/>
    </row>
    <row r="20" spans="1:12" x14ac:dyDescent="0.25">
      <c r="A20" s="63"/>
      <c r="B20" s="63"/>
      <c r="C20" s="83"/>
      <c r="D20" s="83"/>
      <c r="E20" s="83"/>
      <c r="F20" s="83"/>
      <c r="G20" s="83"/>
      <c r="H20" s="83"/>
      <c r="I20" s="83"/>
      <c r="J20" s="83"/>
      <c r="K20" s="83"/>
      <c r="L20" s="83"/>
    </row>
    <row r="21" spans="1:12" ht="28.5" customHeight="1" x14ac:dyDescent="0.25">
      <c r="A21" s="427" t="s">
        <v>237</v>
      </c>
      <c r="B21" s="427" t="s">
        <v>236</v>
      </c>
      <c r="C21" s="432" t="s">
        <v>396</v>
      </c>
      <c r="D21" s="432"/>
      <c r="E21" s="432"/>
      <c r="F21" s="432"/>
      <c r="G21" s="432"/>
      <c r="H21" s="432"/>
      <c r="I21" s="433" t="s">
        <v>235</v>
      </c>
      <c r="J21" s="434" t="s">
        <v>398</v>
      </c>
      <c r="K21" s="427" t="s">
        <v>234</v>
      </c>
      <c r="L21" s="428" t="s">
        <v>397</v>
      </c>
    </row>
    <row r="22" spans="1:12" ht="58.5" customHeight="1" x14ac:dyDescent="0.25">
      <c r="A22" s="427"/>
      <c r="B22" s="427"/>
      <c r="C22" s="429" t="s">
        <v>3</v>
      </c>
      <c r="D22" s="429"/>
      <c r="E22" s="138"/>
      <c r="F22" s="139"/>
      <c r="G22" s="430" t="s">
        <v>2</v>
      </c>
      <c r="H22" s="431"/>
      <c r="I22" s="433"/>
      <c r="J22" s="435"/>
      <c r="K22" s="427"/>
      <c r="L22" s="428"/>
    </row>
    <row r="23" spans="1:12" ht="47.25" x14ac:dyDescent="0.25">
      <c r="A23" s="427"/>
      <c r="B23" s="427"/>
      <c r="C23" s="82" t="s">
        <v>233</v>
      </c>
      <c r="D23" s="82" t="s">
        <v>232</v>
      </c>
      <c r="E23" s="82" t="s">
        <v>233</v>
      </c>
      <c r="F23" s="82" t="s">
        <v>232</v>
      </c>
      <c r="G23" s="82" t="s">
        <v>233</v>
      </c>
      <c r="H23" s="82" t="s">
        <v>232</v>
      </c>
      <c r="I23" s="433"/>
      <c r="J23" s="436"/>
      <c r="K23" s="427"/>
      <c r="L23" s="428"/>
    </row>
    <row r="24" spans="1:12" x14ac:dyDescent="0.25">
      <c r="A24" s="199">
        <v>1</v>
      </c>
      <c r="B24" s="199">
        <v>2</v>
      </c>
      <c r="C24" s="82">
        <v>3</v>
      </c>
      <c r="D24" s="82">
        <v>4</v>
      </c>
      <c r="E24" s="82">
        <v>5</v>
      </c>
      <c r="F24" s="82">
        <v>6</v>
      </c>
      <c r="G24" s="82">
        <v>7</v>
      </c>
      <c r="H24" s="82">
        <v>8</v>
      </c>
      <c r="I24" s="82">
        <v>9</v>
      </c>
      <c r="J24" s="82">
        <v>10</v>
      </c>
      <c r="K24" s="82">
        <v>11</v>
      </c>
      <c r="L24" s="82">
        <v>12</v>
      </c>
    </row>
    <row r="25" spans="1:12" ht="18.75" customHeight="1" x14ac:dyDescent="0.25">
      <c r="A25" s="75">
        <v>1</v>
      </c>
      <c r="B25" s="76" t="s">
        <v>231</v>
      </c>
      <c r="C25" s="80" t="s">
        <v>602</v>
      </c>
      <c r="D25" s="80"/>
      <c r="E25" s="80"/>
      <c r="F25" s="80"/>
      <c r="G25" s="80"/>
      <c r="H25" s="80"/>
      <c r="I25" s="80"/>
      <c r="J25" s="80"/>
      <c r="K25" s="73"/>
      <c r="L25" s="93"/>
    </row>
    <row r="26" spans="1:12" ht="18.75" customHeight="1" x14ac:dyDescent="0.25">
      <c r="A26" s="75" t="s">
        <v>230</v>
      </c>
      <c r="B26" s="81" t="s">
        <v>403</v>
      </c>
      <c r="C26" s="80" t="s">
        <v>602</v>
      </c>
      <c r="D26" s="209"/>
      <c r="E26" s="80"/>
      <c r="F26" s="80"/>
      <c r="G26" s="209" t="s">
        <v>526</v>
      </c>
      <c r="H26" s="209"/>
      <c r="I26" s="80"/>
      <c r="J26" s="80"/>
      <c r="K26" s="73"/>
      <c r="L26" s="73"/>
    </row>
    <row r="27" spans="1:12" s="65" customFormat="1" ht="18.75" customHeight="1" x14ac:dyDescent="0.25">
      <c r="A27" s="75" t="s">
        <v>229</v>
      </c>
      <c r="B27" s="81" t="s">
        <v>405</v>
      </c>
      <c r="C27" s="80" t="s">
        <v>602</v>
      </c>
      <c r="D27" s="209"/>
      <c r="E27" s="80"/>
      <c r="F27" s="80"/>
      <c r="G27" s="209" t="s">
        <v>526</v>
      </c>
      <c r="H27" s="209"/>
      <c r="I27" s="80"/>
      <c r="J27" s="80"/>
      <c r="K27" s="73"/>
      <c r="L27" s="73"/>
    </row>
    <row r="28" spans="1:12" s="65" customFormat="1" ht="33" customHeight="1" x14ac:dyDescent="0.25">
      <c r="A28" s="75" t="s">
        <v>404</v>
      </c>
      <c r="B28" s="81" t="s">
        <v>409</v>
      </c>
      <c r="C28" s="80" t="s">
        <v>602</v>
      </c>
      <c r="D28" s="209"/>
      <c r="E28" s="80"/>
      <c r="F28" s="80"/>
      <c r="G28" s="209">
        <v>44595</v>
      </c>
      <c r="H28" s="209">
        <v>44654</v>
      </c>
      <c r="I28" s="179"/>
      <c r="J28" s="179"/>
      <c r="K28" s="73"/>
      <c r="L28" s="73"/>
    </row>
    <row r="29" spans="1:12" s="65" customFormat="1" ht="19.5" customHeight="1" x14ac:dyDescent="0.25">
      <c r="A29" s="75" t="s">
        <v>228</v>
      </c>
      <c r="B29" s="81" t="s">
        <v>408</v>
      </c>
      <c r="C29" s="80" t="s">
        <v>602</v>
      </c>
      <c r="D29" s="209"/>
      <c r="E29" s="80"/>
      <c r="F29" s="80"/>
      <c r="G29" s="209">
        <v>44655</v>
      </c>
      <c r="H29" s="209">
        <v>44685</v>
      </c>
      <c r="I29" s="179"/>
      <c r="J29" s="179"/>
      <c r="K29" s="73"/>
      <c r="L29" s="73"/>
    </row>
    <row r="30" spans="1:12" s="65" customFormat="1" ht="19.5" customHeight="1" x14ac:dyDescent="0.25">
      <c r="A30" s="75" t="s">
        <v>227</v>
      </c>
      <c r="B30" s="81" t="s">
        <v>410</v>
      </c>
      <c r="C30" s="80" t="s">
        <v>602</v>
      </c>
      <c r="D30" s="209"/>
      <c r="E30" s="80"/>
      <c r="F30" s="80"/>
      <c r="G30" s="209">
        <v>44717</v>
      </c>
      <c r="H30" s="209">
        <v>44778</v>
      </c>
      <c r="I30" s="181"/>
      <c r="J30" s="181"/>
      <c r="K30" s="73"/>
      <c r="L30" s="73"/>
    </row>
    <row r="31" spans="1:12" s="65" customFormat="1" ht="19.5" customHeight="1" x14ac:dyDescent="0.25">
      <c r="A31" s="75" t="s">
        <v>226</v>
      </c>
      <c r="B31" s="74" t="s">
        <v>406</v>
      </c>
      <c r="C31" s="80" t="s">
        <v>602</v>
      </c>
      <c r="D31" s="209"/>
      <c r="E31" s="80"/>
      <c r="F31" s="80"/>
      <c r="G31" s="209">
        <v>44579</v>
      </c>
      <c r="H31" s="209">
        <v>44594</v>
      </c>
      <c r="I31" s="182"/>
      <c r="J31" s="182"/>
      <c r="K31" s="73"/>
      <c r="L31" s="73"/>
    </row>
    <row r="32" spans="1:12" s="65" customFormat="1" ht="19.5" customHeight="1" x14ac:dyDescent="0.25">
      <c r="A32" s="75" t="s">
        <v>224</v>
      </c>
      <c r="B32" s="74" t="s">
        <v>411</v>
      </c>
      <c r="C32" s="80" t="s">
        <v>602</v>
      </c>
      <c r="D32" s="206"/>
      <c r="E32" s="80"/>
      <c r="F32" s="80"/>
      <c r="G32" s="206">
        <v>44576</v>
      </c>
      <c r="H32" s="206">
        <v>44591</v>
      </c>
      <c r="I32" s="182"/>
      <c r="J32" s="182"/>
      <c r="K32" s="73"/>
      <c r="L32" s="73"/>
    </row>
    <row r="33" spans="1:12" s="65" customFormat="1" ht="33" customHeight="1" x14ac:dyDescent="0.25">
      <c r="A33" s="75" t="s">
        <v>422</v>
      </c>
      <c r="B33" s="74" t="s">
        <v>337</v>
      </c>
      <c r="C33" s="80" t="s">
        <v>602</v>
      </c>
      <c r="D33" s="206"/>
      <c r="E33" s="80"/>
      <c r="F33" s="80"/>
      <c r="G33" s="206">
        <v>44956</v>
      </c>
      <c r="H33" s="206">
        <v>45076</v>
      </c>
      <c r="I33" s="182"/>
      <c r="J33" s="182"/>
      <c r="K33" s="73"/>
      <c r="L33" s="73"/>
    </row>
    <row r="34" spans="1:12" s="65" customFormat="1" ht="33" customHeight="1" x14ac:dyDescent="0.25">
      <c r="A34" s="75" t="s">
        <v>423</v>
      </c>
      <c r="B34" s="74" t="s">
        <v>415</v>
      </c>
      <c r="C34" s="80" t="s">
        <v>602</v>
      </c>
      <c r="D34" s="206"/>
      <c r="E34" s="79"/>
      <c r="F34" s="79"/>
      <c r="G34" s="206" t="s">
        <v>526</v>
      </c>
      <c r="H34" s="206"/>
      <c r="I34" s="182"/>
      <c r="J34" s="182"/>
      <c r="K34" s="79"/>
      <c r="L34" s="73"/>
    </row>
    <row r="35" spans="1:12" s="65" customFormat="1" ht="19.5" customHeight="1" x14ac:dyDescent="0.25">
      <c r="A35" s="75" t="s">
        <v>424</v>
      </c>
      <c r="B35" s="74" t="s">
        <v>225</v>
      </c>
      <c r="C35" s="80" t="s">
        <v>602</v>
      </c>
      <c r="D35" s="206"/>
      <c r="E35" s="79"/>
      <c r="F35" s="79"/>
      <c r="G35" s="206">
        <v>45078</v>
      </c>
      <c r="H35" s="206">
        <v>45082</v>
      </c>
      <c r="I35" s="182"/>
      <c r="J35" s="182"/>
      <c r="K35" s="79"/>
      <c r="L35" s="73"/>
    </row>
    <row r="36" spans="1:12" ht="19.5" customHeight="1" x14ac:dyDescent="0.25">
      <c r="A36" s="75" t="s">
        <v>425</v>
      </c>
      <c r="B36" s="74" t="s">
        <v>407</v>
      </c>
      <c r="C36" s="80" t="s">
        <v>602</v>
      </c>
      <c r="D36" s="206"/>
      <c r="E36" s="78"/>
      <c r="F36" s="77"/>
      <c r="G36" s="206">
        <v>45179</v>
      </c>
      <c r="H36" s="206">
        <v>45189</v>
      </c>
      <c r="I36" s="183"/>
      <c r="J36" s="183"/>
      <c r="K36" s="73"/>
      <c r="L36" s="73"/>
    </row>
    <row r="37" spans="1:12" x14ac:dyDescent="0.25">
      <c r="A37" s="75" t="s">
        <v>426</v>
      </c>
      <c r="B37" s="74" t="s">
        <v>223</v>
      </c>
      <c r="C37" s="80" t="s">
        <v>602</v>
      </c>
      <c r="D37" s="206"/>
      <c r="E37" s="78"/>
      <c r="F37" s="77"/>
      <c r="G37" s="206">
        <v>44958</v>
      </c>
      <c r="H37" s="206">
        <v>45076</v>
      </c>
      <c r="I37" s="182"/>
      <c r="J37" s="183"/>
      <c r="K37" s="73"/>
      <c r="L37" s="73"/>
    </row>
    <row r="38" spans="1:12" x14ac:dyDescent="0.25">
      <c r="A38" s="75">
        <v>2</v>
      </c>
      <c r="B38" s="76" t="s">
        <v>222</v>
      </c>
      <c r="C38" s="80" t="s">
        <v>602</v>
      </c>
      <c r="D38" s="206"/>
      <c r="E38" s="73"/>
      <c r="F38" s="73"/>
      <c r="G38" s="206"/>
      <c r="H38" s="206"/>
      <c r="I38" s="180"/>
      <c r="J38" s="180"/>
      <c r="K38" s="73"/>
      <c r="L38" s="73"/>
    </row>
    <row r="39" spans="1:12" ht="31.5" x14ac:dyDescent="0.25">
      <c r="A39" s="75" t="s">
        <v>221</v>
      </c>
      <c r="B39" s="74" t="s">
        <v>412</v>
      </c>
      <c r="C39" s="80" t="s">
        <v>602</v>
      </c>
      <c r="D39" s="206"/>
      <c r="E39" s="73"/>
      <c r="F39" s="73"/>
      <c r="G39" s="206">
        <v>45170</v>
      </c>
      <c r="H39" s="206">
        <v>45189</v>
      </c>
      <c r="I39" s="180"/>
      <c r="J39" s="180"/>
      <c r="K39" s="73"/>
      <c r="L39" s="73"/>
    </row>
    <row r="40" spans="1:12" ht="16.5" customHeight="1" x14ac:dyDescent="0.25">
      <c r="A40" s="75" t="s">
        <v>220</v>
      </c>
      <c r="B40" s="74" t="s">
        <v>414</v>
      </c>
      <c r="C40" s="80" t="s">
        <v>602</v>
      </c>
      <c r="D40" s="206"/>
      <c r="E40" s="73"/>
      <c r="F40" s="73"/>
      <c r="G40" s="206" t="s">
        <v>525</v>
      </c>
      <c r="H40" s="206"/>
      <c r="I40" s="180"/>
      <c r="J40" s="180"/>
      <c r="K40" s="73"/>
      <c r="L40" s="73"/>
    </row>
    <row r="41" spans="1:12" ht="16.5" customHeight="1" x14ac:dyDescent="0.25">
      <c r="A41" s="75">
        <v>3</v>
      </c>
      <c r="B41" s="76" t="s">
        <v>493</v>
      </c>
      <c r="C41" s="80" t="s">
        <v>602</v>
      </c>
      <c r="D41" s="206"/>
      <c r="E41" s="73"/>
      <c r="F41" s="73"/>
      <c r="G41" s="206"/>
      <c r="H41" s="206"/>
      <c r="I41" s="180"/>
      <c r="J41" s="180"/>
      <c r="K41" s="73"/>
      <c r="L41" s="73"/>
    </row>
    <row r="42" spans="1:12" ht="16.5" customHeight="1" x14ac:dyDescent="0.25">
      <c r="A42" s="75" t="s">
        <v>219</v>
      </c>
      <c r="B42" s="74" t="s">
        <v>413</v>
      </c>
      <c r="C42" s="80" t="s">
        <v>602</v>
      </c>
      <c r="D42" s="206"/>
      <c r="E42" s="73"/>
      <c r="F42" s="73"/>
      <c r="G42" s="206">
        <v>45189</v>
      </c>
      <c r="H42" s="206">
        <v>45585</v>
      </c>
      <c r="I42" s="180"/>
      <c r="J42" s="180"/>
      <c r="K42" s="73"/>
      <c r="L42" s="73"/>
    </row>
    <row r="43" spans="1:12" ht="16.5" customHeight="1" x14ac:dyDescent="0.25">
      <c r="A43" s="75" t="s">
        <v>218</v>
      </c>
      <c r="B43" s="74" t="s">
        <v>217</v>
      </c>
      <c r="C43" s="80" t="s">
        <v>602</v>
      </c>
      <c r="D43" s="206"/>
      <c r="E43" s="73"/>
      <c r="F43" s="73"/>
      <c r="G43" s="206" t="s">
        <v>526</v>
      </c>
      <c r="H43" s="206"/>
      <c r="I43" s="180"/>
      <c r="J43" s="180"/>
      <c r="K43" s="73"/>
      <c r="L43" s="73"/>
    </row>
    <row r="44" spans="1:12" ht="16.5" customHeight="1" x14ac:dyDescent="0.25">
      <c r="A44" s="75" t="s">
        <v>216</v>
      </c>
      <c r="B44" s="74" t="s">
        <v>215</v>
      </c>
      <c r="C44" s="80" t="s">
        <v>602</v>
      </c>
      <c r="D44" s="206"/>
      <c r="E44" s="73"/>
      <c r="F44" s="73"/>
      <c r="G44" s="206" t="s">
        <v>526</v>
      </c>
      <c r="H44" s="206"/>
      <c r="I44" s="180"/>
      <c r="J44" s="180"/>
      <c r="K44" s="73"/>
      <c r="L44" s="73"/>
    </row>
    <row r="45" spans="1:12" ht="48.75" customHeight="1" x14ac:dyDescent="0.25">
      <c r="A45" s="75" t="s">
        <v>214</v>
      </c>
      <c r="B45" s="74" t="s">
        <v>418</v>
      </c>
      <c r="C45" s="80" t="s">
        <v>602</v>
      </c>
      <c r="D45" s="206"/>
      <c r="E45" s="73"/>
      <c r="F45" s="73"/>
      <c r="G45" s="206" t="s">
        <v>526</v>
      </c>
      <c r="H45" s="206"/>
      <c r="I45" s="180"/>
      <c r="J45" s="180"/>
      <c r="K45" s="73"/>
      <c r="L45" s="73"/>
    </row>
    <row r="46" spans="1:12" ht="82.5" customHeight="1" x14ac:dyDescent="0.25">
      <c r="A46" s="75" t="s">
        <v>212</v>
      </c>
      <c r="B46" s="74" t="s">
        <v>416</v>
      </c>
      <c r="C46" s="80" t="s">
        <v>602</v>
      </c>
      <c r="D46" s="206"/>
      <c r="E46" s="73"/>
      <c r="F46" s="73"/>
      <c r="G46" s="206" t="s">
        <v>526</v>
      </c>
      <c r="H46" s="206"/>
      <c r="I46" s="180"/>
      <c r="J46" s="180"/>
      <c r="K46" s="73"/>
      <c r="L46" s="73"/>
    </row>
    <row r="47" spans="1:12" ht="18" customHeight="1" x14ac:dyDescent="0.25">
      <c r="A47" s="75" t="s">
        <v>524</v>
      </c>
      <c r="B47" s="74" t="s">
        <v>213</v>
      </c>
      <c r="C47" s="80" t="s">
        <v>602</v>
      </c>
      <c r="D47" s="206"/>
      <c r="E47" s="73"/>
      <c r="F47" s="73"/>
      <c r="G47" s="206" t="s">
        <v>525</v>
      </c>
      <c r="H47" s="206"/>
      <c r="I47" s="180"/>
      <c r="J47" s="180"/>
      <c r="K47" s="73"/>
      <c r="L47" s="73"/>
    </row>
    <row r="48" spans="1:12" ht="18" customHeight="1" x14ac:dyDescent="0.25">
      <c r="A48" s="75"/>
      <c r="B48" s="76" t="s">
        <v>211</v>
      </c>
      <c r="C48" s="80" t="s">
        <v>602</v>
      </c>
      <c r="D48" s="210"/>
      <c r="E48" s="73"/>
      <c r="F48" s="73"/>
      <c r="G48" s="210"/>
      <c r="H48" s="210"/>
      <c r="I48" s="180"/>
      <c r="J48" s="180"/>
      <c r="K48" s="73"/>
      <c r="L48" s="73"/>
    </row>
    <row r="49" spans="1:12" ht="18" customHeight="1" x14ac:dyDescent="0.25">
      <c r="A49" s="75" t="s">
        <v>210</v>
      </c>
      <c r="B49" s="74" t="s">
        <v>209</v>
      </c>
      <c r="C49" s="80" t="s">
        <v>602</v>
      </c>
      <c r="D49" s="206"/>
      <c r="E49" s="73"/>
      <c r="F49" s="73"/>
      <c r="G49" s="206">
        <v>45598</v>
      </c>
      <c r="H49" s="206">
        <v>45608</v>
      </c>
      <c r="I49" s="180"/>
      <c r="J49" s="180"/>
      <c r="K49" s="73"/>
      <c r="L49" s="73"/>
    </row>
    <row r="50" spans="1:12" ht="48.75" customHeight="1" x14ac:dyDescent="0.25">
      <c r="A50" s="75" t="s">
        <v>208</v>
      </c>
      <c r="B50" s="74" t="s">
        <v>417</v>
      </c>
      <c r="C50" s="80" t="s">
        <v>602</v>
      </c>
      <c r="D50" s="206"/>
      <c r="E50" s="73"/>
      <c r="F50" s="73"/>
      <c r="G50" s="206">
        <v>45609</v>
      </c>
      <c r="H50" s="206">
        <v>45619</v>
      </c>
      <c r="I50" s="180"/>
      <c r="J50" s="180"/>
      <c r="K50" s="73"/>
      <c r="L50" s="73"/>
    </row>
    <row r="51" spans="1:12" ht="35.25" customHeight="1" x14ac:dyDescent="0.25">
      <c r="A51" s="75" t="s">
        <v>206</v>
      </c>
      <c r="B51" s="74" t="s">
        <v>419</v>
      </c>
      <c r="C51" s="80" t="s">
        <v>602</v>
      </c>
      <c r="D51" s="206"/>
      <c r="E51" s="73"/>
      <c r="F51" s="73"/>
      <c r="G51" s="206">
        <v>45620</v>
      </c>
      <c r="H51" s="206">
        <v>45650</v>
      </c>
      <c r="I51" s="180"/>
      <c r="J51" s="180"/>
      <c r="K51" s="73"/>
      <c r="L51" s="73"/>
    </row>
    <row r="52" spans="1:12" ht="35.25" customHeight="1" x14ac:dyDescent="0.25">
      <c r="A52" s="75" t="s">
        <v>204</v>
      </c>
      <c r="B52" s="74" t="s">
        <v>207</v>
      </c>
      <c r="C52" s="80" t="s">
        <v>602</v>
      </c>
      <c r="D52" s="206"/>
      <c r="E52" s="73"/>
      <c r="F52" s="73"/>
      <c r="G52" s="206" t="s">
        <v>526</v>
      </c>
      <c r="H52" s="206"/>
      <c r="I52" s="180"/>
      <c r="J52" s="180"/>
      <c r="K52" s="73"/>
      <c r="L52" s="73"/>
    </row>
    <row r="53" spans="1:12" ht="18" customHeight="1" x14ac:dyDescent="0.25">
      <c r="A53" s="75" t="s">
        <v>421</v>
      </c>
      <c r="B53" s="146" t="s">
        <v>420</v>
      </c>
      <c r="C53" s="80" t="s">
        <v>602</v>
      </c>
      <c r="D53" s="209"/>
      <c r="E53" s="73"/>
      <c r="F53" s="73"/>
      <c r="G53" s="209">
        <v>45651</v>
      </c>
      <c r="H53" s="209">
        <v>45656</v>
      </c>
      <c r="I53" s="180"/>
      <c r="J53" s="180"/>
      <c r="K53" s="73"/>
      <c r="L53" s="73"/>
    </row>
    <row r="54" spans="1:12" ht="18" customHeight="1" x14ac:dyDescent="0.25">
      <c r="A54" s="75" t="s">
        <v>511</v>
      </c>
      <c r="B54" s="74" t="s">
        <v>205</v>
      </c>
      <c r="C54" s="80" t="s">
        <v>602</v>
      </c>
      <c r="D54" s="209"/>
      <c r="E54" s="73"/>
      <c r="F54" s="73"/>
      <c r="G54" s="209">
        <v>45656</v>
      </c>
      <c r="H54" s="209">
        <v>45746</v>
      </c>
      <c r="I54" s="180"/>
      <c r="J54" s="180"/>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K21:K23"/>
    <mergeCell ref="L21:L23"/>
    <mergeCell ref="C22:D22"/>
    <mergeCell ref="G22:H22"/>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topLeftCell="A40" zoomScale="70" zoomScaleNormal="70" zoomScaleSheetLayoutView="70" workbookViewId="0">
      <selection activeCell="S34" sqref="S34:AB6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7109375" style="60" customWidth="1"/>
    <col min="9" max="9" width="7.28515625" style="60" customWidth="1"/>
    <col min="10" max="10" width="8.5703125" style="60" customWidth="1"/>
    <col min="11" max="11" width="8.42578125" style="60" customWidth="1"/>
    <col min="12" max="12" width="6.85546875" style="60" customWidth="1"/>
    <col min="13" max="13" width="7.7109375" style="60" customWidth="1"/>
    <col min="14" max="14" width="11.85546875" style="60" customWidth="1"/>
    <col min="15" max="15" width="7.7109375" style="60" customWidth="1"/>
    <col min="16" max="16" width="8.140625" style="60" customWidth="1"/>
    <col min="17" max="17" width="7.42578125" style="60" customWidth="1"/>
    <col min="18" max="18" width="8.28515625" style="60" customWidth="1"/>
    <col min="19" max="19" width="8.42578125" style="60" customWidth="1"/>
    <col min="20" max="20" width="8.85546875" style="60" customWidth="1"/>
    <col min="21" max="21" width="8.42578125" style="60" customWidth="1"/>
    <col min="22" max="22" width="9.5703125" style="60" customWidth="1"/>
    <col min="23" max="24" width="7" style="60" customWidth="1"/>
    <col min="25" max="25" width="7.140625" style="60" customWidth="1"/>
    <col min="26" max="26" width="7.5703125" style="60" customWidth="1"/>
    <col min="27" max="27" width="6.5703125" style="60" customWidth="1"/>
    <col min="28" max="28" width="13.140625" style="60" customWidth="1"/>
    <col min="29" max="29" width="12.140625" style="60" customWidth="1"/>
    <col min="30" max="16384" width="9.140625" style="60"/>
  </cols>
  <sheetData>
    <row r="1" spans="1:29" ht="18.75" x14ac:dyDescent="0.25">
      <c r="A1" s="61"/>
      <c r="B1" s="61"/>
      <c r="C1" s="61"/>
      <c r="D1" s="61"/>
      <c r="E1" s="61"/>
      <c r="F1" s="61"/>
      <c r="H1" s="61"/>
      <c r="I1" s="61"/>
      <c r="AC1" s="43" t="s">
        <v>70</v>
      </c>
    </row>
    <row r="2" spans="1:29" ht="18.75" x14ac:dyDescent="0.3">
      <c r="A2" s="61"/>
      <c r="B2" s="61"/>
      <c r="C2" s="61"/>
      <c r="D2" s="61"/>
      <c r="E2" s="61"/>
      <c r="F2" s="61"/>
      <c r="H2" s="61"/>
      <c r="I2" s="61"/>
      <c r="AC2" s="15" t="s">
        <v>11</v>
      </c>
    </row>
    <row r="3" spans="1:29" ht="18.75" x14ac:dyDescent="0.3">
      <c r="A3" s="61"/>
      <c r="B3" s="61"/>
      <c r="C3" s="61"/>
      <c r="D3" s="61"/>
      <c r="E3" s="61"/>
      <c r="F3" s="61"/>
      <c r="H3" s="61"/>
      <c r="I3" s="61"/>
      <c r="AC3" s="15" t="s">
        <v>69</v>
      </c>
    </row>
    <row r="4" spans="1:29" ht="18.75" customHeight="1" x14ac:dyDescent="0.25">
      <c r="A4" s="363" t="str">
        <f>'[4]1.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1"/>
      <c r="B5" s="61"/>
      <c r="C5" s="61"/>
      <c r="D5" s="61"/>
      <c r="E5" s="61"/>
      <c r="F5" s="61"/>
      <c r="H5" s="61"/>
      <c r="I5" s="61"/>
      <c r="AC5" s="15"/>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50"/>
      <c r="B7" s="150"/>
      <c r="C7" s="150"/>
      <c r="D7" s="150"/>
      <c r="E7" s="150"/>
      <c r="F7" s="150"/>
      <c r="G7" s="150"/>
      <c r="H7" s="71"/>
      <c r="I7" s="71"/>
      <c r="J7" s="71"/>
      <c r="K7" s="71"/>
      <c r="L7" s="71"/>
      <c r="M7" s="71"/>
      <c r="N7" s="71"/>
      <c r="O7" s="71"/>
      <c r="P7" s="71"/>
      <c r="Q7" s="71"/>
      <c r="R7" s="71"/>
      <c r="S7" s="71"/>
      <c r="T7" s="71"/>
      <c r="U7" s="71"/>
      <c r="V7" s="71"/>
      <c r="W7" s="71"/>
      <c r="X7" s="71"/>
      <c r="Y7" s="71"/>
      <c r="Z7" s="71"/>
      <c r="AA7" s="71"/>
      <c r="AB7" s="71"/>
      <c r="AC7" s="71"/>
    </row>
    <row r="8" spans="1:29" x14ac:dyDescent="0.25">
      <c r="A8" s="371" t="str">
        <f>'[4]1.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50"/>
      <c r="B10" s="150"/>
      <c r="C10" s="150"/>
      <c r="D10" s="150"/>
      <c r="E10" s="150"/>
      <c r="F10" s="150"/>
      <c r="G10" s="150"/>
      <c r="H10" s="71"/>
      <c r="I10" s="71"/>
      <c r="J10" s="71"/>
      <c r="K10" s="71"/>
      <c r="L10" s="71"/>
      <c r="M10" s="71"/>
      <c r="N10" s="71"/>
      <c r="O10" s="71"/>
      <c r="P10" s="71"/>
      <c r="Q10" s="71"/>
      <c r="R10" s="71"/>
      <c r="S10" s="71"/>
      <c r="T10" s="71"/>
      <c r="U10" s="71"/>
      <c r="V10" s="71"/>
      <c r="W10" s="71"/>
      <c r="X10" s="71"/>
      <c r="Y10" s="71"/>
      <c r="Z10" s="71"/>
      <c r="AA10" s="71"/>
      <c r="AB10" s="71"/>
      <c r="AC10" s="71"/>
    </row>
    <row r="11" spans="1:29" x14ac:dyDescent="0.25">
      <c r="A11" s="453" t="str">
        <f>'[5]1. паспорт местоположение'!A12:C12</f>
        <v>M_TP2000.PS.0065</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row>
    <row r="12" spans="1:29"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c r="Z13" s="70"/>
      <c r="AA13" s="70"/>
      <c r="AB13" s="70"/>
      <c r="AC13" s="70"/>
    </row>
    <row r="14" spans="1:29" x14ac:dyDescent="0.25">
      <c r="A14" s="371" t="str">
        <f>'[5]1. паспорт местоположение'!A15:C15</f>
        <v>Модернизация ПС-110 кВ Фарафонтьевская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2" x14ac:dyDescent="0.25">
      <c r="A17" s="61"/>
      <c r="H17" s="61"/>
      <c r="I17" s="61"/>
      <c r="J17" s="61"/>
      <c r="K17" s="61"/>
      <c r="L17" s="61"/>
      <c r="M17" s="61"/>
      <c r="N17" s="61"/>
      <c r="O17" s="61"/>
      <c r="P17" s="61"/>
      <c r="Q17" s="61"/>
      <c r="R17" s="61"/>
      <c r="S17" s="61"/>
      <c r="T17" s="61"/>
      <c r="U17" s="61"/>
      <c r="V17" s="61"/>
      <c r="W17" s="61"/>
      <c r="X17" s="61"/>
      <c r="Y17" s="61"/>
      <c r="Z17" s="61"/>
      <c r="AA17" s="61"/>
      <c r="AB17" s="61"/>
    </row>
    <row r="18" spans="1:32" x14ac:dyDescent="0.25">
      <c r="A18" s="445" t="s">
        <v>463</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2" x14ac:dyDescent="0.25">
      <c r="A19" s="61"/>
      <c r="B19" s="61"/>
      <c r="C19" s="61"/>
      <c r="D19" s="61"/>
      <c r="E19" s="61"/>
      <c r="F19" s="61"/>
      <c r="H19" s="61"/>
      <c r="I19" s="61"/>
      <c r="J19" s="61"/>
      <c r="K19" s="61"/>
      <c r="L19" s="61"/>
      <c r="M19" s="61"/>
      <c r="N19" s="61"/>
      <c r="O19" s="61"/>
      <c r="P19" s="61"/>
      <c r="Q19" s="61"/>
      <c r="R19" s="61"/>
      <c r="S19" s="61"/>
      <c r="T19" s="61"/>
      <c r="U19" s="61"/>
      <c r="V19" s="61"/>
      <c r="W19" s="61"/>
      <c r="X19" s="61"/>
      <c r="Y19" s="61"/>
      <c r="Z19" s="61"/>
      <c r="AA19" s="61"/>
      <c r="AB19" s="61"/>
    </row>
    <row r="20" spans="1:32" ht="33" customHeight="1" x14ac:dyDescent="0.25">
      <c r="A20" s="446" t="s">
        <v>203</v>
      </c>
      <c r="B20" s="446" t="s">
        <v>202</v>
      </c>
      <c r="C20" s="427" t="s">
        <v>201</v>
      </c>
      <c r="D20" s="427"/>
      <c r="E20" s="448" t="s">
        <v>200</v>
      </c>
      <c r="F20" s="448"/>
      <c r="G20" s="446" t="s">
        <v>620</v>
      </c>
      <c r="H20" s="442" t="s">
        <v>591</v>
      </c>
      <c r="I20" s="443"/>
      <c r="J20" s="443"/>
      <c r="K20" s="443"/>
      <c r="L20" s="442" t="s">
        <v>603</v>
      </c>
      <c r="M20" s="443"/>
      <c r="N20" s="443"/>
      <c r="O20" s="443"/>
      <c r="P20" s="442" t="s">
        <v>611</v>
      </c>
      <c r="Q20" s="443"/>
      <c r="R20" s="443"/>
      <c r="S20" s="443"/>
      <c r="T20" s="442" t="s">
        <v>612</v>
      </c>
      <c r="U20" s="443"/>
      <c r="V20" s="443"/>
      <c r="W20" s="443"/>
      <c r="X20" s="442" t="s">
        <v>613</v>
      </c>
      <c r="Y20" s="443"/>
      <c r="Z20" s="443"/>
      <c r="AA20" s="443"/>
      <c r="AB20" s="449" t="s">
        <v>199</v>
      </c>
      <c r="AC20" s="450"/>
      <c r="AD20" s="69"/>
      <c r="AE20" s="69"/>
      <c r="AF20" s="69"/>
    </row>
    <row r="21" spans="1:32" ht="99.75" customHeight="1" x14ac:dyDescent="0.25">
      <c r="A21" s="447"/>
      <c r="B21" s="447"/>
      <c r="C21" s="427"/>
      <c r="D21" s="427"/>
      <c r="E21" s="448"/>
      <c r="F21" s="448"/>
      <c r="G21" s="447"/>
      <c r="H21" s="427" t="s">
        <v>3</v>
      </c>
      <c r="I21" s="427"/>
      <c r="J21" s="427" t="s">
        <v>198</v>
      </c>
      <c r="K21" s="427"/>
      <c r="L21" s="427" t="s">
        <v>3</v>
      </c>
      <c r="M21" s="427"/>
      <c r="N21" s="427" t="s">
        <v>198</v>
      </c>
      <c r="O21" s="427"/>
      <c r="P21" s="427" t="s">
        <v>3</v>
      </c>
      <c r="Q21" s="427"/>
      <c r="R21" s="427" t="s">
        <v>198</v>
      </c>
      <c r="S21" s="427"/>
      <c r="T21" s="427" t="s">
        <v>3</v>
      </c>
      <c r="U21" s="427"/>
      <c r="V21" s="427" t="s">
        <v>198</v>
      </c>
      <c r="W21" s="427"/>
      <c r="X21" s="427" t="s">
        <v>3</v>
      </c>
      <c r="Y21" s="427"/>
      <c r="Z21" s="427" t="s">
        <v>198</v>
      </c>
      <c r="AA21" s="427"/>
      <c r="AB21" s="451"/>
      <c r="AC21" s="452"/>
    </row>
    <row r="22" spans="1:32" ht="89.25" customHeight="1" x14ac:dyDescent="0.25">
      <c r="A22" s="429"/>
      <c r="B22" s="429"/>
      <c r="C22" s="258" t="s">
        <v>3</v>
      </c>
      <c r="D22" s="258" t="s">
        <v>194</v>
      </c>
      <c r="E22" s="259" t="s">
        <v>197</v>
      </c>
      <c r="F22" s="259" t="s">
        <v>196</v>
      </c>
      <c r="G22" s="429"/>
      <c r="H22" s="260" t="s">
        <v>444</v>
      </c>
      <c r="I22" s="260" t="s">
        <v>445</v>
      </c>
      <c r="J22" s="260" t="s">
        <v>444</v>
      </c>
      <c r="K22" s="260" t="s">
        <v>445</v>
      </c>
      <c r="L22" s="260" t="s">
        <v>444</v>
      </c>
      <c r="M22" s="260" t="s">
        <v>445</v>
      </c>
      <c r="N22" s="260" t="s">
        <v>444</v>
      </c>
      <c r="O22" s="260" t="s">
        <v>445</v>
      </c>
      <c r="P22" s="260" t="s">
        <v>444</v>
      </c>
      <c r="Q22" s="260" t="s">
        <v>445</v>
      </c>
      <c r="R22" s="260" t="s">
        <v>444</v>
      </c>
      <c r="S22" s="260" t="s">
        <v>445</v>
      </c>
      <c r="T22" s="260" t="s">
        <v>444</v>
      </c>
      <c r="U22" s="260" t="s">
        <v>445</v>
      </c>
      <c r="V22" s="260" t="s">
        <v>444</v>
      </c>
      <c r="W22" s="260" t="s">
        <v>445</v>
      </c>
      <c r="X22" s="260" t="s">
        <v>444</v>
      </c>
      <c r="Y22" s="260" t="s">
        <v>445</v>
      </c>
      <c r="Z22" s="260" t="s">
        <v>444</v>
      </c>
      <c r="AA22" s="260" t="s">
        <v>445</v>
      </c>
      <c r="AB22" s="258" t="s">
        <v>195</v>
      </c>
      <c r="AC22" s="258" t="s">
        <v>194</v>
      </c>
    </row>
    <row r="23" spans="1:32" ht="19.5" customHeight="1" x14ac:dyDescent="0.25">
      <c r="A23" s="257">
        <v>1</v>
      </c>
      <c r="B23" s="358">
        <v>2</v>
      </c>
      <c r="C23" s="358">
        <v>3</v>
      </c>
      <c r="D23" s="358">
        <v>4</v>
      </c>
      <c r="E23" s="358">
        <v>5</v>
      </c>
      <c r="F23" s="358">
        <v>6</v>
      </c>
      <c r="G23" s="358">
        <v>7</v>
      </c>
      <c r="H23" s="358">
        <v>8</v>
      </c>
      <c r="I23" s="358">
        <v>9</v>
      </c>
      <c r="J23" s="358">
        <v>10</v>
      </c>
      <c r="K23" s="358">
        <v>11</v>
      </c>
      <c r="L23" s="358">
        <v>12</v>
      </c>
      <c r="M23" s="358">
        <v>13</v>
      </c>
      <c r="N23" s="358">
        <v>14</v>
      </c>
      <c r="O23" s="358">
        <v>15</v>
      </c>
      <c r="P23" s="358">
        <v>16</v>
      </c>
      <c r="Q23" s="358">
        <v>17</v>
      </c>
      <c r="R23" s="358">
        <v>18</v>
      </c>
      <c r="S23" s="358">
        <v>19</v>
      </c>
      <c r="T23" s="358">
        <v>20</v>
      </c>
      <c r="U23" s="358">
        <v>21</v>
      </c>
      <c r="V23" s="358">
        <v>22</v>
      </c>
      <c r="W23" s="358">
        <v>23</v>
      </c>
      <c r="X23" s="358">
        <v>24</v>
      </c>
      <c r="Y23" s="358">
        <v>25</v>
      </c>
      <c r="Z23" s="358">
        <v>26</v>
      </c>
      <c r="AA23" s="358">
        <v>27</v>
      </c>
      <c r="AB23" s="358">
        <v>28</v>
      </c>
      <c r="AC23" s="358">
        <v>29</v>
      </c>
    </row>
    <row r="24" spans="1:32" ht="47.25" customHeight="1" x14ac:dyDescent="0.25">
      <c r="A24" s="261">
        <v>1</v>
      </c>
      <c r="B24" s="262" t="s">
        <v>193</v>
      </c>
      <c r="C24" s="263">
        <v>0</v>
      </c>
      <c r="D24" s="263">
        <f>D30*1.2</f>
        <v>77.6922</v>
      </c>
      <c r="E24" s="359">
        <v>0</v>
      </c>
      <c r="F24" s="359">
        <v>0</v>
      </c>
      <c r="G24" s="265">
        <v>0</v>
      </c>
      <c r="H24" s="265">
        <v>0</v>
      </c>
      <c r="I24" s="265">
        <v>0</v>
      </c>
      <c r="J24" s="265">
        <v>0</v>
      </c>
      <c r="K24" s="265">
        <v>0</v>
      </c>
      <c r="L24" s="265">
        <v>0</v>
      </c>
      <c r="M24" s="265">
        <v>0</v>
      </c>
      <c r="N24" s="265">
        <v>21.753792000000001</v>
      </c>
      <c r="O24" s="264">
        <v>0</v>
      </c>
      <c r="P24" s="264">
        <v>0</v>
      </c>
      <c r="Q24" s="264">
        <v>0</v>
      </c>
      <c r="R24" s="264">
        <v>55.938407999999995</v>
      </c>
      <c r="S24" s="264">
        <v>0</v>
      </c>
      <c r="T24" s="264">
        <v>0</v>
      </c>
      <c r="U24" s="264">
        <v>0</v>
      </c>
      <c r="V24" s="264">
        <v>0</v>
      </c>
      <c r="W24" s="264">
        <v>0</v>
      </c>
      <c r="X24" s="264">
        <v>0</v>
      </c>
      <c r="Y24" s="264">
        <v>0</v>
      </c>
      <c r="Z24" s="264">
        <v>0</v>
      </c>
      <c r="AA24" s="264">
        <v>0</v>
      </c>
      <c r="AB24" s="264">
        <v>0</v>
      </c>
      <c r="AC24" s="266">
        <f>J24+N24+R24+V24+Z24</f>
        <v>77.6922</v>
      </c>
    </row>
    <row r="25" spans="1:32" ht="24" customHeight="1" x14ac:dyDescent="0.25">
      <c r="A25" s="267" t="s">
        <v>192</v>
      </c>
      <c r="B25" s="268" t="s">
        <v>191</v>
      </c>
      <c r="C25" s="263">
        <v>0</v>
      </c>
      <c r="D25" s="263"/>
      <c r="E25" s="359">
        <v>0</v>
      </c>
      <c r="F25" s="359">
        <v>0</v>
      </c>
      <c r="G25" s="265">
        <v>0</v>
      </c>
      <c r="H25" s="265">
        <v>0</v>
      </c>
      <c r="I25" s="265">
        <v>0</v>
      </c>
      <c r="J25" s="265">
        <v>0</v>
      </c>
      <c r="K25" s="265">
        <v>0</v>
      </c>
      <c r="L25" s="265">
        <v>0</v>
      </c>
      <c r="M25" s="265">
        <v>0</v>
      </c>
      <c r="N25" s="265">
        <v>0</v>
      </c>
      <c r="O25" s="264">
        <v>0</v>
      </c>
      <c r="P25" s="264">
        <v>0</v>
      </c>
      <c r="Q25" s="264">
        <v>0</v>
      </c>
      <c r="R25" s="264">
        <v>0</v>
      </c>
      <c r="S25" s="264">
        <v>0</v>
      </c>
      <c r="T25" s="264">
        <v>0</v>
      </c>
      <c r="U25" s="264">
        <v>0</v>
      </c>
      <c r="V25" s="264">
        <v>0</v>
      </c>
      <c r="W25" s="264">
        <v>0</v>
      </c>
      <c r="X25" s="264">
        <v>0</v>
      </c>
      <c r="Y25" s="264">
        <v>0</v>
      </c>
      <c r="Z25" s="264">
        <v>0</v>
      </c>
      <c r="AA25" s="264">
        <v>0</v>
      </c>
      <c r="AB25" s="264">
        <v>0</v>
      </c>
      <c r="AC25" s="266">
        <f t="shared" ref="AC25:AC64" si="0">J25+N25+R25+V25+Z25</f>
        <v>0</v>
      </c>
    </row>
    <row r="26" spans="1:32" x14ac:dyDescent="0.25">
      <c r="A26" s="267" t="s">
        <v>190</v>
      </c>
      <c r="B26" s="268" t="s">
        <v>189</v>
      </c>
      <c r="C26" s="263">
        <v>0</v>
      </c>
      <c r="D26" s="263"/>
      <c r="E26" s="265">
        <v>0</v>
      </c>
      <c r="F26" s="359">
        <v>0</v>
      </c>
      <c r="G26" s="265">
        <v>0</v>
      </c>
      <c r="H26" s="265">
        <v>0</v>
      </c>
      <c r="I26" s="265">
        <v>0</v>
      </c>
      <c r="J26" s="265">
        <v>0</v>
      </c>
      <c r="K26" s="265">
        <v>0</v>
      </c>
      <c r="L26" s="265">
        <v>0</v>
      </c>
      <c r="M26" s="265">
        <v>0</v>
      </c>
      <c r="N26" s="265">
        <v>0</v>
      </c>
      <c r="O26" s="264">
        <v>0</v>
      </c>
      <c r="P26" s="264">
        <v>0</v>
      </c>
      <c r="Q26" s="264">
        <v>0</v>
      </c>
      <c r="R26" s="264">
        <v>0</v>
      </c>
      <c r="S26" s="264">
        <v>0</v>
      </c>
      <c r="T26" s="264">
        <v>0</v>
      </c>
      <c r="U26" s="264">
        <v>0</v>
      </c>
      <c r="V26" s="264">
        <v>0</v>
      </c>
      <c r="W26" s="264">
        <v>0</v>
      </c>
      <c r="X26" s="264">
        <v>0</v>
      </c>
      <c r="Y26" s="264">
        <v>0</v>
      </c>
      <c r="Z26" s="264">
        <v>0</v>
      </c>
      <c r="AA26" s="264">
        <v>0</v>
      </c>
      <c r="AB26" s="264">
        <v>0</v>
      </c>
      <c r="AC26" s="266">
        <f t="shared" si="0"/>
        <v>0</v>
      </c>
    </row>
    <row r="27" spans="1:32" ht="31.5" x14ac:dyDescent="0.25">
      <c r="A27" s="267" t="s">
        <v>188</v>
      </c>
      <c r="B27" s="268" t="s">
        <v>402</v>
      </c>
      <c r="C27" s="263">
        <v>0</v>
      </c>
      <c r="D27" s="263">
        <f>D30</f>
        <v>64.743499999999997</v>
      </c>
      <c r="E27" s="265">
        <v>0</v>
      </c>
      <c r="F27" s="359">
        <v>0</v>
      </c>
      <c r="G27" s="265">
        <v>0</v>
      </c>
      <c r="H27" s="265">
        <v>0</v>
      </c>
      <c r="I27" s="265">
        <v>0</v>
      </c>
      <c r="J27" s="265">
        <v>0</v>
      </c>
      <c r="K27" s="265">
        <v>0</v>
      </c>
      <c r="L27" s="265">
        <v>0</v>
      </c>
      <c r="M27" s="265">
        <v>0</v>
      </c>
      <c r="N27" s="265">
        <v>18.128160000000001</v>
      </c>
      <c r="O27" s="264">
        <v>0</v>
      </c>
      <c r="P27" s="264">
        <v>0</v>
      </c>
      <c r="Q27" s="264">
        <v>0</v>
      </c>
      <c r="R27" s="264">
        <v>46.615339999999996</v>
      </c>
      <c r="S27" s="264">
        <v>0</v>
      </c>
      <c r="T27" s="264">
        <v>0</v>
      </c>
      <c r="U27" s="264">
        <v>0</v>
      </c>
      <c r="V27" s="264">
        <v>0</v>
      </c>
      <c r="W27" s="264">
        <v>0</v>
      </c>
      <c r="X27" s="264">
        <v>0</v>
      </c>
      <c r="Y27" s="264">
        <v>0</v>
      </c>
      <c r="Z27" s="264">
        <v>0</v>
      </c>
      <c r="AA27" s="264">
        <v>0</v>
      </c>
      <c r="AB27" s="264">
        <v>0</v>
      </c>
      <c r="AC27" s="266">
        <f t="shared" si="0"/>
        <v>64.743499999999997</v>
      </c>
    </row>
    <row r="28" spans="1:32" x14ac:dyDescent="0.25">
      <c r="A28" s="267" t="s">
        <v>187</v>
      </c>
      <c r="B28" s="268" t="s">
        <v>186</v>
      </c>
      <c r="C28" s="263">
        <v>0</v>
      </c>
      <c r="D28" s="263"/>
      <c r="E28" s="265">
        <v>0</v>
      </c>
      <c r="F28" s="359">
        <v>0</v>
      </c>
      <c r="G28" s="265">
        <v>0</v>
      </c>
      <c r="H28" s="265">
        <v>0</v>
      </c>
      <c r="I28" s="265">
        <v>0</v>
      </c>
      <c r="J28" s="265">
        <v>0</v>
      </c>
      <c r="K28" s="265">
        <v>0</v>
      </c>
      <c r="L28" s="265">
        <v>0</v>
      </c>
      <c r="M28" s="265">
        <v>0</v>
      </c>
      <c r="N28" s="265">
        <v>0</v>
      </c>
      <c r="O28" s="264">
        <v>0</v>
      </c>
      <c r="P28" s="264">
        <v>0</v>
      </c>
      <c r="Q28" s="264">
        <v>0</v>
      </c>
      <c r="R28" s="264">
        <v>0</v>
      </c>
      <c r="S28" s="264">
        <v>0</v>
      </c>
      <c r="T28" s="264">
        <v>0</v>
      </c>
      <c r="U28" s="264">
        <v>0</v>
      </c>
      <c r="V28" s="264">
        <v>0</v>
      </c>
      <c r="W28" s="264">
        <v>0</v>
      </c>
      <c r="X28" s="264">
        <v>0</v>
      </c>
      <c r="Y28" s="264">
        <v>0</v>
      </c>
      <c r="Z28" s="264">
        <v>0</v>
      </c>
      <c r="AA28" s="264">
        <v>0</v>
      </c>
      <c r="AB28" s="264">
        <v>0</v>
      </c>
      <c r="AC28" s="266">
        <f t="shared" si="0"/>
        <v>0</v>
      </c>
    </row>
    <row r="29" spans="1:32" x14ac:dyDescent="0.25">
      <c r="A29" s="267" t="s">
        <v>185</v>
      </c>
      <c r="B29" s="271" t="s">
        <v>184</v>
      </c>
      <c r="C29" s="263">
        <v>0</v>
      </c>
      <c r="D29" s="263">
        <f>D24-D30</f>
        <v>12.948700000000002</v>
      </c>
      <c r="E29" s="265">
        <v>0</v>
      </c>
      <c r="F29" s="359">
        <v>0</v>
      </c>
      <c r="G29" s="265">
        <v>0</v>
      </c>
      <c r="H29" s="265">
        <v>0</v>
      </c>
      <c r="I29" s="265">
        <v>0</v>
      </c>
      <c r="J29" s="265">
        <v>0</v>
      </c>
      <c r="K29" s="265">
        <v>0</v>
      </c>
      <c r="L29" s="265">
        <v>0</v>
      </c>
      <c r="M29" s="265">
        <v>0</v>
      </c>
      <c r="N29" s="265">
        <v>3.6256319999999995</v>
      </c>
      <c r="O29" s="264">
        <v>0</v>
      </c>
      <c r="P29" s="264">
        <v>0</v>
      </c>
      <c r="Q29" s="264">
        <v>0</v>
      </c>
      <c r="R29" s="264">
        <v>9.3230680000000028</v>
      </c>
      <c r="S29" s="264">
        <v>0</v>
      </c>
      <c r="T29" s="264">
        <v>0</v>
      </c>
      <c r="U29" s="264">
        <v>0</v>
      </c>
      <c r="V29" s="264">
        <v>0</v>
      </c>
      <c r="W29" s="264">
        <v>0</v>
      </c>
      <c r="X29" s="264">
        <v>0</v>
      </c>
      <c r="Y29" s="264">
        <v>0</v>
      </c>
      <c r="Z29" s="264">
        <v>0</v>
      </c>
      <c r="AA29" s="264">
        <v>0</v>
      </c>
      <c r="AB29" s="264">
        <v>0</v>
      </c>
      <c r="AC29" s="266">
        <f t="shared" si="0"/>
        <v>12.948700000000002</v>
      </c>
    </row>
    <row r="30" spans="1:32" ht="47.25" x14ac:dyDescent="0.25">
      <c r="A30" s="261" t="s">
        <v>64</v>
      </c>
      <c r="B30" s="262" t="s">
        <v>183</v>
      </c>
      <c r="C30" s="263">
        <v>0</v>
      </c>
      <c r="D30" s="263">
        <f>D31+D32+D33+D34</f>
        <v>64.743499999999997</v>
      </c>
      <c r="E30" s="265">
        <v>0</v>
      </c>
      <c r="F30" s="359">
        <v>0</v>
      </c>
      <c r="G30" s="265">
        <v>0</v>
      </c>
      <c r="H30" s="265">
        <v>0</v>
      </c>
      <c r="I30" s="265">
        <v>0</v>
      </c>
      <c r="J30" s="265">
        <v>0</v>
      </c>
      <c r="K30" s="265">
        <v>0</v>
      </c>
      <c r="L30" s="265">
        <v>0</v>
      </c>
      <c r="M30" s="265">
        <v>0</v>
      </c>
      <c r="N30" s="265">
        <v>18.128160000000001</v>
      </c>
      <c r="O30" s="264">
        <v>0</v>
      </c>
      <c r="P30" s="264">
        <v>0</v>
      </c>
      <c r="Q30" s="264">
        <v>0</v>
      </c>
      <c r="R30" s="264">
        <v>46.615339999999996</v>
      </c>
      <c r="S30" s="264">
        <v>0</v>
      </c>
      <c r="T30" s="264">
        <v>0</v>
      </c>
      <c r="U30" s="264">
        <v>0</v>
      </c>
      <c r="V30" s="264">
        <v>0</v>
      </c>
      <c r="W30" s="264">
        <v>0</v>
      </c>
      <c r="X30" s="264">
        <v>0</v>
      </c>
      <c r="Y30" s="264">
        <v>0</v>
      </c>
      <c r="Z30" s="264">
        <v>0</v>
      </c>
      <c r="AA30" s="264">
        <v>0</v>
      </c>
      <c r="AB30" s="264">
        <v>0</v>
      </c>
      <c r="AC30" s="266">
        <f t="shared" si="0"/>
        <v>64.743499999999997</v>
      </c>
    </row>
    <row r="31" spans="1:32" x14ac:dyDescent="0.25">
      <c r="A31" s="261" t="s">
        <v>182</v>
      </c>
      <c r="B31" s="268" t="s">
        <v>181</v>
      </c>
      <c r="C31" s="263">
        <v>0</v>
      </c>
      <c r="D31" s="263">
        <v>62.41527</v>
      </c>
      <c r="E31" s="265">
        <v>0</v>
      </c>
      <c r="F31" s="359">
        <v>0</v>
      </c>
      <c r="G31" s="265">
        <v>0</v>
      </c>
      <c r="H31" s="265">
        <v>0</v>
      </c>
      <c r="I31" s="265">
        <v>0</v>
      </c>
      <c r="J31" s="265">
        <v>0</v>
      </c>
      <c r="K31" s="265">
        <v>0</v>
      </c>
      <c r="L31" s="265">
        <v>0</v>
      </c>
      <c r="M31" s="265">
        <v>0</v>
      </c>
      <c r="N31" s="265">
        <v>18.128160000000001</v>
      </c>
      <c r="O31" s="264">
        <v>0</v>
      </c>
      <c r="P31" s="264">
        <v>0</v>
      </c>
      <c r="Q31" s="264">
        <v>0</v>
      </c>
      <c r="R31" s="264">
        <v>44.287109999999998</v>
      </c>
      <c r="S31" s="264">
        <v>0</v>
      </c>
      <c r="T31" s="264">
        <v>0</v>
      </c>
      <c r="U31" s="264">
        <v>0</v>
      </c>
      <c r="V31" s="264">
        <v>0</v>
      </c>
      <c r="W31" s="264">
        <v>0</v>
      </c>
      <c r="X31" s="264">
        <v>0</v>
      </c>
      <c r="Y31" s="264">
        <v>0</v>
      </c>
      <c r="Z31" s="264">
        <v>0</v>
      </c>
      <c r="AA31" s="264">
        <v>0</v>
      </c>
      <c r="AB31" s="264">
        <v>0</v>
      </c>
      <c r="AC31" s="266">
        <f t="shared" si="0"/>
        <v>62.41527</v>
      </c>
    </row>
    <row r="32" spans="1:32" ht="31.5" x14ac:dyDescent="0.25">
      <c r="A32" s="261" t="s">
        <v>180</v>
      </c>
      <c r="B32" s="268" t="s">
        <v>179</v>
      </c>
      <c r="C32" s="263">
        <v>0</v>
      </c>
      <c r="D32" s="263"/>
      <c r="E32" s="265">
        <v>0</v>
      </c>
      <c r="F32" s="359">
        <v>0</v>
      </c>
      <c r="G32" s="265">
        <v>0</v>
      </c>
      <c r="H32" s="265">
        <v>0</v>
      </c>
      <c r="I32" s="265">
        <v>0</v>
      </c>
      <c r="J32" s="265">
        <v>0</v>
      </c>
      <c r="K32" s="265">
        <v>0</v>
      </c>
      <c r="L32" s="265">
        <v>0</v>
      </c>
      <c r="M32" s="265">
        <v>0</v>
      </c>
      <c r="N32" s="265">
        <v>0</v>
      </c>
      <c r="O32" s="264">
        <v>0</v>
      </c>
      <c r="P32" s="264">
        <v>0</v>
      </c>
      <c r="Q32" s="264">
        <v>0</v>
      </c>
      <c r="R32" s="264">
        <v>0</v>
      </c>
      <c r="S32" s="264">
        <v>0</v>
      </c>
      <c r="T32" s="264">
        <v>0</v>
      </c>
      <c r="U32" s="264">
        <v>0</v>
      </c>
      <c r="V32" s="264">
        <v>0</v>
      </c>
      <c r="W32" s="264">
        <v>0</v>
      </c>
      <c r="X32" s="264">
        <v>0</v>
      </c>
      <c r="Y32" s="264">
        <v>0</v>
      </c>
      <c r="Z32" s="264">
        <v>0</v>
      </c>
      <c r="AA32" s="264">
        <v>0</v>
      </c>
      <c r="AB32" s="264">
        <v>0</v>
      </c>
      <c r="AC32" s="266">
        <f t="shared" si="0"/>
        <v>0</v>
      </c>
    </row>
    <row r="33" spans="1:29" x14ac:dyDescent="0.25">
      <c r="A33" s="261" t="s">
        <v>178</v>
      </c>
      <c r="B33" s="268" t="s">
        <v>177</v>
      </c>
      <c r="C33" s="263">
        <v>0</v>
      </c>
      <c r="D33" s="263"/>
      <c r="E33" s="265">
        <v>0</v>
      </c>
      <c r="F33" s="359">
        <v>0</v>
      </c>
      <c r="G33" s="265">
        <v>0</v>
      </c>
      <c r="H33" s="265">
        <v>0</v>
      </c>
      <c r="I33" s="265">
        <v>0</v>
      </c>
      <c r="J33" s="265">
        <v>0</v>
      </c>
      <c r="K33" s="265">
        <v>0</v>
      </c>
      <c r="L33" s="265">
        <v>0</v>
      </c>
      <c r="M33" s="265">
        <v>0</v>
      </c>
      <c r="N33" s="265">
        <v>0</v>
      </c>
      <c r="O33" s="264">
        <v>0</v>
      </c>
      <c r="P33" s="264">
        <v>0</v>
      </c>
      <c r="Q33" s="264">
        <v>0</v>
      </c>
      <c r="R33" s="264">
        <v>0</v>
      </c>
      <c r="S33" s="264">
        <v>0</v>
      </c>
      <c r="T33" s="264">
        <v>0</v>
      </c>
      <c r="U33" s="264">
        <v>0</v>
      </c>
      <c r="V33" s="264">
        <v>0</v>
      </c>
      <c r="W33" s="264">
        <v>0</v>
      </c>
      <c r="X33" s="264">
        <v>0</v>
      </c>
      <c r="Y33" s="264">
        <v>0</v>
      </c>
      <c r="Z33" s="264">
        <v>0</v>
      </c>
      <c r="AA33" s="264">
        <v>0</v>
      </c>
      <c r="AB33" s="264">
        <v>0</v>
      </c>
      <c r="AC33" s="266">
        <f t="shared" si="0"/>
        <v>0</v>
      </c>
    </row>
    <row r="34" spans="1:29" x14ac:dyDescent="0.25">
      <c r="A34" s="261" t="s">
        <v>176</v>
      </c>
      <c r="B34" s="268" t="s">
        <v>175</v>
      </c>
      <c r="C34" s="263">
        <v>0</v>
      </c>
      <c r="D34" s="263">
        <v>2.32823</v>
      </c>
      <c r="E34" s="265">
        <v>0</v>
      </c>
      <c r="F34" s="359">
        <v>0</v>
      </c>
      <c r="G34" s="265">
        <v>0</v>
      </c>
      <c r="H34" s="265">
        <v>0</v>
      </c>
      <c r="I34" s="265">
        <v>0</v>
      </c>
      <c r="J34" s="265">
        <v>0</v>
      </c>
      <c r="K34" s="265">
        <v>0</v>
      </c>
      <c r="L34" s="265">
        <v>0</v>
      </c>
      <c r="M34" s="265">
        <v>0</v>
      </c>
      <c r="N34" s="265">
        <v>0</v>
      </c>
      <c r="O34" s="264">
        <v>0</v>
      </c>
      <c r="P34" s="264">
        <v>0</v>
      </c>
      <c r="Q34" s="264">
        <v>0</v>
      </c>
      <c r="R34" s="264">
        <v>2.32823</v>
      </c>
      <c r="S34" s="264">
        <v>0</v>
      </c>
      <c r="T34" s="264">
        <v>0</v>
      </c>
      <c r="U34" s="264">
        <v>0</v>
      </c>
      <c r="V34" s="264">
        <v>0</v>
      </c>
      <c r="W34" s="264">
        <v>0</v>
      </c>
      <c r="X34" s="264">
        <v>0</v>
      </c>
      <c r="Y34" s="264">
        <v>0</v>
      </c>
      <c r="Z34" s="264">
        <v>0</v>
      </c>
      <c r="AA34" s="264">
        <v>0</v>
      </c>
      <c r="AB34" s="264">
        <v>0</v>
      </c>
      <c r="AC34" s="266">
        <f t="shared" si="0"/>
        <v>2.32823</v>
      </c>
    </row>
    <row r="35" spans="1:29" ht="31.5" x14ac:dyDescent="0.25">
      <c r="A35" s="261" t="s">
        <v>63</v>
      </c>
      <c r="B35" s="262" t="s">
        <v>174</v>
      </c>
      <c r="C35" s="270"/>
      <c r="D35" s="270"/>
      <c r="E35" s="265">
        <v>0</v>
      </c>
      <c r="F35" s="359">
        <v>0</v>
      </c>
      <c r="G35" s="265">
        <v>0</v>
      </c>
      <c r="H35" s="265">
        <v>0</v>
      </c>
      <c r="I35" s="265">
        <v>0</v>
      </c>
      <c r="J35" s="265">
        <v>0</v>
      </c>
      <c r="K35" s="265">
        <v>0</v>
      </c>
      <c r="L35" s="265">
        <v>0</v>
      </c>
      <c r="M35" s="265">
        <v>0</v>
      </c>
      <c r="N35" s="265">
        <v>0</v>
      </c>
      <c r="O35" s="264">
        <v>0</v>
      </c>
      <c r="P35" s="264">
        <v>0</v>
      </c>
      <c r="Q35" s="264">
        <v>0</v>
      </c>
      <c r="R35" s="264">
        <v>0</v>
      </c>
      <c r="S35" s="264">
        <v>0</v>
      </c>
      <c r="T35" s="264">
        <v>0</v>
      </c>
      <c r="U35" s="264">
        <v>0</v>
      </c>
      <c r="V35" s="264">
        <v>0</v>
      </c>
      <c r="W35" s="264">
        <v>0</v>
      </c>
      <c r="X35" s="264">
        <v>0</v>
      </c>
      <c r="Y35" s="264">
        <v>0</v>
      </c>
      <c r="Z35" s="264">
        <v>0</v>
      </c>
      <c r="AA35" s="264">
        <v>0</v>
      </c>
      <c r="AB35" s="264">
        <v>0</v>
      </c>
      <c r="AC35" s="266">
        <f t="shared" si="0"/>
        <v>0</v>
      </c>
    </row>
    <row r="36" spans="1:29" ht="31.5" x14ac:dyDescent="0.25">
      <c r="A36" s="267" t="s">
        <v>173</v>
      </c>
      <c r="B36" s="272" t="s">
        <v>172</v>
      </c>
      <c r="C36" s="272"/>
      <c r="D36" s="272"/>
      <c r="E36" s="265">
        <v>0</v>
      </c>
      <c r="F36" s="359">
        <v>0</v>
      </c>
      <c r="G36" s="265">
        <v>0</v>
      </c>
      <c r="H36" s="265">
        <v>0</v>
      </c>
      <c r="I36" s="265">
        <v>0</v>
      </c>
      <c r="J36" s="265">
        <v>0</v>
      </c>
      <c r="K36" s="265">
        <v>0</v>
      </c>
      <c r="L36" s="265">
        <v>0</v>
      </c>
      <c r="M36" s="265">
        <v>0</v>
      </c>
      <c r="N36" s="265">
        <v>0</v>
      </c>
      <c r="O36" s="264">
        <v>0</v>
      </c>
      <c r="P36" s="264">
        <v>0</v>
      </c>
      <c r="Q36" s="264">
        <v>0</v>
      </c>
      <c r="R36" s="264">
        <v>0</v>
      </c>
      <c r="S36" s="264">
        <v>0</v>
      </c>
      <c r="T36" s="264">
        <v>0</v>
      </c>
      <c r="U36" s="264">
        <v>0</v>
      </c>
      <c r="V36" s="264">
        <v>0</v>
      </c>
      <c r="W36" s="264">
        <v>0</v>
      </c>
      <c r="X36" s="264">
        <v>0</v>
      </c>
      <c r="Y36" s="264">
        <v>0</v>
      </c>
      <c r="Z36" s="264">
        <v>0</v>
      </c>
      <c r="AA36" s="264">
        <v>0</v>
      </c>
      <c r="AB36" s="264">
        <v>0</v>
      </c>
      <c r="AC36" s="266">
        <f t="shared" si="0"/>
        <v>0</v>
      </c>
    </row>
    <row r="37" spans="1:29" x14ac:dyDescent="0.25">
      <c r="A37" s="267" t="s">
        <v>171</v>
      </c>
      <c r="B37" s="272" t="s">
        <v>161</v>
      </c>
      <c r="C37" s="272"/>
      <c r="D37" s="272"/>
      <c r="E37" s="265">
        <v>0</v>
      </c>
      <c r="F37" s="359">
        <v>0</v>
      </c>
      <c r="G37" s="265">
        <v>0</v>
      </c>
      <c r="H37" s="265">
        <v>0</v>
      </c>
      <c r="I37" s="265">
        <v>0</v>
      </c>
      <c r="J37" s="265">
        <v>0</v>
      </c>
      <c r="K37" s="265">
        <v>0</v>
      </c>
      <c r="L37" s="265">
        <v>0</v>
      </c>
      <c r="M37" s="265">
        <v>0</v>
      </c>
      <c r="N37" s="265">
        <v>0</v>
      </c>
      <c r="O37" s="264">
        <v>0</v>
      </c>
      <c r="P37" s="264">
        <v>0</v>
      </c>
      <c r="Q37" s="264">
        <v>0</v>
      </c>
      <c r="R37" s="264">
        <v>0</v>
      </c>
      <c r="S37" s="264">
        <v>0</v>
      </c>
      <c r="T37" s="264">
        <v>0</v>
      </c>
      <c r="U37" s="264">
        <v>0</v>
      </c>
      <c r="V37" s="264">
        <v>0</v>
      </c>
      <c r="W37" s="264">
        <v>0</v>
      </c>
      <c r="X37" s="264">
        <v>0</v>
      </c>
      <c r="Y37" s="264">
        <v>0</v>
      </c>
      <c r="Z37" s="264">
        <v>0</v>
      </c>
      <c r="AA37" s="264">
        <v>0</v>
      </c>
      <c r="AB37" s="264">
        <v>0</v>
      </c>
      <c r="AC37" s="266">
        <f t="shared" si="0"/>
        <v>0</v>
      </c>
    </row>
    <row r="38" spans="1:29" x14ac:dyDescent="0.25">
      <c r="A38" s="267" t="s">
        <v>170</v>
      </c>
      <c r="B38" s="272" t="s">
        <v>159</v>
      </c>
      <c r="C38" s="272"/>
      <c r="D38" s="272"/>
      <c r="E38" s="265">
        <v>0</v>
      </c>
      <c r="F38" s="359">
        <v>0</v>
      </c>
      <c r="G38" s="265">
        <v>0</v>
      </c>
      <c r="H38" s="265">
        <v>0</v>
      </c>
      <c r="I38" s="265">
        <v>0</v>
      </c>
      <c r="J38" s="265">
        <v>0</v>
      </c>
      <c r="K38" s="265">
        <v>0</v>
      </c>
      <c r="L38" s="265">
        <v>0</v>
      </c>
      <c r="M38" s="265">
        <v>0</v>
      </c>
      <c r="N38" s="265">
        <v>0</v>
      </c>
      <c r="O38" s="264">
        <v>0</v>
      </c>
      <c r="P38" s="264">
        <v>0</v>
      </c>
      <c r="Q38" s="264">
        <v>0</v>
      </c>
      <c r="R38" s="264">
        <v>0</v>
      </c>
      <c r="S38" s="264">
        <v>0</v>
      </c>
      <c r="T38" s="264">
        <v>0</v>
      </c>
      <c r="U38" s="264">
        <v>0</v>
      </c>
      <c r="V38" s="264">
        <v>0</v>
      </c>
      <c r="W38" s="264">
        <v>0</v>
      </c>
      <c r="X38" s="264">
        <v>0</v>
      </c>
      <c r="Y38" s="264">
        <v>0</v>
      </c>
      <c r="Z38" s="264">
        <v>0</v>
      </c>
      <c r="AA38" s="264">
        <v>0</v>
      </c>
      <c r="AB38" s="264">
        <v>0</v>
      </c>
      <c r="AC38" s="266">
        <f t="shared" si="0"/>
        <v>0</v>
      </c>
    </row>
    <row r="39" spans="1:29" ht="31.5" x14ac:dyDescent="0.25">
      <c r="A39" s="267" t="s">
        <v>169</v>
      </c>
      <c r="B39" s="268" t="s">
        <v>157</v>
      </c>
      <c r="C39" s="268"/>
      <c r="D39" s="268"/>
      <c r="E39" s="265">
        <v>0</v>
      </c>
      <c r="F39" s="359">
        <v>0</v>
      </c>
      <c r="G39" s="265">
        <v>0</v>
      </c>
      <c r="H39" s="265">
        <v>0</v>
      </c>
      <c r="I39" s="265">
        <v>0</v>
      </c>
      <c r="J39" s="265">
        <v>0</v>
      </c>
      <c r="K39" s="265">
        <v>0</v>
      </c>
      <c r="L39" s="265">
        <v>0</v>
      </c>
      <c r="M39" s="265">
        <v>0</v>
      </c>
      <c r="N39" s="265">
        <v>0</v>
      </c>
      <c r="O39" s="264">
        <v>0</v>
      </c>
      <c r="P39" s="264">
        <v>0</v>
      </c>
      <c r="Q39" s="264">
        <v>0</v>
      </c>
      <c r="R39" s="264">
        <v>0</v>
      </c>
      <c r="S39" s="264">
        <v>0</v>
      </c>
      <c r="T39" s="264">
        <v>0</v>
      </c>
      <c r="U39" s="264">
        <v>0</v>
      </c>
      <c r="V39" s="264">
        <v>0</v>
      </c>
      <c r="W39" s="264">
        <v>0</v>
      </c>
      <c r="X39" s="264">
        <v>0</v>
      </c>
      <c r="Y39" s="264">
        <v>0</v>
      </c>
      <c r="Z39" s="264">
        <v>0</v>
      </c>
      <c r="AA39" s="264">
        <v>0</v>
      </c>
      <c r="AB39" s="264">
        <v>0</v>
      </c>
      <c r="AC39" s="266">
        <f t="shared" si="0"/>
        <v>0</v>
      </c>
    </row>
    <row r="40" spans="1:29" ht="31.5" x14ac:dyDescent="0.25">
      <c r="A40" s="267" t="s">
        <v>168</v>
      </c>
      <c r="B40" s="268" t="s">
        <v>155</v>
      </c>
      <c r="C40" s="268"/>
      <c r="D40" s="268"/>
      <c r="E40" s="265">
        <v>0</v>
      </c>
      <c r="F40" s="359">
        <v>0</v>
      </c>
      <c r="G40" s="265">
        <v>0</v>
      </c>
      <c r="H40" s="265">
        <v>0</v>
      </c>
      <c r="I40" s="265">
        <v>0</v>
      </c>
      <c r="J40" s="265">
        <v>0</v>
      </c>
      <c r="K40" s="265">
        <v>0</v>
      </c>
      <c r="L40" s="265">
        <v>0</v>
      </c>
      <c r="M40" s="265">
        <v>0</v>
      </c>
      <c r="N40" s="265">
        <v>0</v>
      </c>
      <c r="O40" s="264">
        <v>0</v>
      </c>
      <c r="P40" s="264">
        <v>0</v>
      </c>
      <c r="Q40" s="264">
        <v>0</v>
      </c>
      <c r="R40" s="264">
        <v>0</v>
      </c>
      <c r="S40" s="264">
        <v>0</v>
      </c>
      <c r="T40" s="264">
        <v>0</v>
      </c>
      <c r="U40" s="264">
        <v>0</v>
      </c>
      <c r="V40" s="264">
        <v>0</v>
      </c>
      <c r="W40" s="264">
        <v>0</v>
      </c>
      <c r="X40" s="264">
        <v>0</v>
      </c>
      <c r="Y40" s="264">
        <v>0</v>
      </c>
      <c r="Z40" s="264">
        <v>0</v>
      </c>
      <c r="AA40" s="264">
        <v>0</v>
      </c>
      <c r="AB40" s="264">
        <v>0</v>
      </c>
      <c r="AC40" s="266">
        <f t="shared" si="0"/>
        <v>0</v>
      </c>
    </row>
    <row r="41" spans="1:29" x14ac:dyDescent="0.25">
      <c r="A41" s="267" t="s">
        <v>167</v>
      </c>
      <c r="B41" s="268" t="s">
        <v>153</v>
      </c>
      <c r="C41" s="268"/>
      <c r="D41" s="268"/>
      <c r="E41" s="265">
        <v>0</v>
      </c>
      <c r="F41" s="359">
        <v>0</v>
      </c>
      <c r="G41" s="265">
        <v>0</v>
      </c>
      <c r="H41" s="265">
        <v>0</v>
      </c>
      <c r="I41" s="265">
        <v>0</v>
      </c>
      <c r="J41" s="265">
        <v>0</v>
      </c>
      <c r="K41" s="265">
        <v>0</v>
      </c>
      <c r="L41" s="265">
        <v>0</v>
      </c>
      <c r="M41" s="265">
        <v>0</v>
      </c>
      <c r="N41" s="265">
        <v>0</v>
      </c>
      <c r="O41" s="264">
        <v>0</v>
      </c>
      <c r="P41" s="264">
        <v>0</v>
      </c>
      <c r="Q41" s="264">
        <v>0</v>
      </c>
      <c r="R41" s="264">
        <v>0</v>
      </c>
      <c r="S41" s="264">
        <v>0</v>
      </c>
      <c r="T41" s="264">
        <v>0</v>
      </c>
      <c r="U41" s="264">
        <v>0</v>
      </c>
      <c r="V41" s="264">
        <v>0</v>
      </c>
      <c r="W41" s="264">
        <v>0</v>
      </c>
      <c r="X41" s="264">
        <v>0</v>
      </c>
      <c r="Y41" s="264">
        <v>0</v>
      </c>
      <c r="Z41" s="264">
        <v>0</v>
      </c>
      <c r="AA41" s="264">
        <v>0</v>
      </c>
      <c r="AB41" s="264">
        <v>0</v>
      </c>
      <c r="AC41" s="266">
        <f t="shared" si="0"/>
        <v>0</v>
      </c>
    </row>
    <row r="42" spans="1:29" ht="18.75" x14ac:dyDescent="0.25">
      <c r="A42" s="267" t="s">
        <v>166</v>
      </c>
      <c r="B42" s="272" t="s">
        <v>151</v>
      </c>
      <c r="C42" s="272"/>
      <c r="D42" s="272"/>
      <c r="E42" s="265">
        <v>0</v>
      </c>
      <c r="F42" s="359">
        <v>0</v>
      </c>
      <c r="G42" s="265">
        <v>0</v>
      </c>
      <c r="H42" s="265">
        <v>0</v>
      </c>
      <c r="I42" s="265">
        <v>0</v>
      </c>
      <c r="J42" s="265">
        <v>0</v>
      </c>
      <c r="K42" s="265">
        <v>0</v>
      </c>
      <c r="L42" s="265">
        <v>0</v>
      </c>
      <c r="M42" s="265">
        <v>0</v>
      </c>
      <c r="N42" s="265">
        <v>0</v>
      </c>
      <c r="O42" s="264">
        <v>0</v>
      </c>
      <c r="P42" s="264">
        <v>0</v>
      </c>
      <c r="Q42" s="264">
        <v>0</v>
      </c>
      <c r="R42" s="264">
        <v>0</v>
      </c>
      <c r="S42" s="264">
        <v>0</v>
      </c>
      <c r="T42" s="264">
        <v>0</v>
      </c>
      <c r="U42" s="264">
        <v>0</v>
      </c>
      <c r="V42" s="264">
        <v>0</v>
      </c>
      <c r="W42" s="264">
        <v>0</v>
      </c>
      <c r="X42" s="264">
        <v>0</v>
      </c>
      <c r="Y42" s="264">
        <v>0</v>
      </c>
      <c r="Z42" s="264">
        <v>0</v>
      </c>
      <c r="AA42" s="264">
        <v>0</v>
      </c>
      <c r="AB42" s="264">
        <v>0</v>
      </c>
      <c r="AC42" s="266">
        <f t="shared" si="0"/>
        <v>0</v>
      </c>
    </row>
    <row r="43" spans="1:29" x14ac:dyDescent="0.25">
      <c r="A43" s="261" t="s">
        <v>62</v>
      </c>
      <c r="B43" s="262" t="s">
        <v>165</v>
      </c>
      <c r="C43" s="268"/>
      <c r="D43" s="268"/>
      <c r="E43" s="265">
        <v>0</v>
      </c>
      <c r="F43" s="359">
        <v>0</v>
      </c>
      <c r="G43" s="265">
        <v>0</v>
      </c>
      <c r="H43" s="265">
        <v>0</v>
      </c>
      <c r="I43" s="265">
        <v>0</v>
      </c>
      <c r="J43" s="265">
        <v>0</v>
      </c>
      <c r="K43" s="265">
        <v>0</v>
      </c>
      <c r="L43" s="265">
        <v>0</v>
      </c>
      <c r="M43" s="265">
        <v>0</v>
      </c>
      <c r="N43" s="265">
        <v>0</v>
      </c>
      <c r="O43" s="264">
        <v>0</v>
      </c>
      <c r="P43" s="264">
        <v>0</v>
      </c>
      <c r="Q43" s="264">
        <v>0</v>
      </c>
      <c r="R43" s="264">
        <v>0</v>
      </c>
      <c r="S43" s="264">
        <v>0</v>
      </c>
      <c r="T43" s="264">
        <v>0</v>
      </c>
      <c r="U43" s="264">
        <v>0</v>
      </c>
      <c r="V43" s="264">
        <v>0</v>
      </c>
      <c r="W43" s="264">
        <v>0</v>
      </c>
      <c r="X43" s="264">
        <v>0</v>
      </c>
      <c r="Y43" s="264">
        <v>0</v>
      </c>
      <c r="Z43" s="264">
        <v>0</v>
      </c>
      <c r="AA43" s="264">
        <v>0</v>
      </c>
      <c r="AB43" s="264">
        <v>0</v>
      </c>
      <c r="AC43" s="266">
        <f t="shared" si="0"/>
        <v>0</v>
      </c>
    </row>
    <row r="44" spans="1:29" x14ac:dyDescent="0.25">
      <c r="A44" s="267" t="s">
        <v>164</v>
      </c>
      <c r="B44" s="268" t="s">
        <v>163</v>
      </c>
      <c r="C44" s="268"/>
      <c r="D44" s="268"/>
      <c r="E44" s="265">
        <v>0</v>
      </c>
      <c r="F44" s="359">
        <v>0</v>
      </c>
      <c r="G44" s="265">
        <v>0</v>
      </c>
      <c r="H44" s="265">
        <v>0</v>
      </c>
      <c r="I44" s="265">
        <v>0</v>
      </c>
      <c r="J44" s="265">
        <v>0</v>
      </c>
      <c r="K44" s="265">
        <v>0</v>
      </c>
      <c r="L44" s="265">
        <v>0</v>
      </c>
      <c r="M44" s="265">
        <v>0</v>
      </c>
      <c r="N44" s="265">
        <v>0</v>
      </c>
      <c r="O44" s="264">
        <v>0</v>
      </c>
      <c r="P44" s="264">
        <v>0</v>
      </c>
      <c r="Q44" s="264">
        <v>0</v>
      </c>
      <c r="R44" s="264">
        <v>0</v>
      </c>
      <c r="S44" s="264">
        <v>0</v>
      </c>
      <c r="T44" s="264">
        <v>0</v>
      </c>
      <c r="U44" s="264">
        <v>0</v>
      </c>
      <c r="V44" s="264">
        <v>0</v>
      </c>
      <c r="W44" s="264">
        <v>0</v>
      </c>
      <c r="X44" s="264">
        <v>0</v>
      </c>
      <c r="Y44" s="264">
        <v>0</v>
      </c>
      <c r="Z44" s="264">
        <v>0</v>
      </c>
      <c r="AA44" s="264">
        <v>0</v>
      </c>
      <c r="AB44" s="264">
        <v>0</v>
      </c>
      <c r="AC44" s="266">
        <f t="shared" si="0"/>
        <v>0</v>
      </c>
    </row>
    <row r="45" spans="1:29" x14ac:dyDescent="0.25">
      <c r="A45" s="267" t="s">
        <v>162</v>
      </c>
      <c r="B45" s="268" t="s">
        <v>161</v>
      </c>
      <c r="C45" s="268"/>
      <c r="D45" s="268"/>
      <c r="E45" s="265">
        <v>0</v>
      </c>
      <c r="F45" s="359">
        <v>0</v>
      </c>
      <c r="G45" s="265">
        <v>0</v>
      </c>
      <c r="H45" s="265">
        <v>0</v>
      </c>
      <c r="I45" s="265">
        <v>0</v>
      </c>
      <c r="J45" s="265">
        <v>0</v>
      </c>
      <c r="K45" s="265">
        <v>0</v>
      </c>
      <c r="L45" s="265">
        <v>0</v>
      </c>
      <c r="M45" s="265">
        <v>0</v>
      </c>
      <c r="N45" s="265">
        <v>0</v>
      </c>
      <c r="O45" s="264">
        <v>0</v>
      </c>
      <c r="P45" s="264">
        <v>0</v>
      </c>
      <c r="Q45" s="264">
        <v>0</v>
      </c>
      <c r="R45" s="264">
        <v>0</v>
      </c>
      <c r="S45" s="264">
        <v>0</v>
      </c>
      <c r="T45" s="264">
        <v>0</v>
      </c>
      <c r="U45" s="264">
        <v>0</v>
      </c>
      <c r="V45" s="264">
        <v>0</v>
      </c>
      <c r="W45" s="264">
        <v>0</v>
      </c>
      <c r="X45" s="264">
        <v>0</v>
      </c>
      <c r="Y45" s="264">
        <v>0</v>
      </c>
      <c r="Z45" s="264">
        <v>0</v>
      </c>
      <c r="AA45" s="264">
        <v>0</v>
      </c>
      <c r="AB45" s="264">
        <v>0</v>
      </c>
      <c r="AC45" s="266">
        <f t="shared" si="0"/>
        <v>0</v>
      </c>
    </row>
    <row r="46" spans="1:29" x14ac:dyDescent="0.25">
      <c r="A46" s="267" t="s">
        <v>160</v>
      </c>
      <c r="B46" s="268" t="s">
        <v>159</v>
      </c>
      <c r="C46" s="268"/>
      <c r="D46" s="268"/>
      <c r="E46" s="265">
        <v>0</v>
      </c>
      <c r="F46" s="359">
        <v>0</v>
      </c>
      <c r="G46" s="265">
        <v>0</v>
      </c>
      <c r="H46" s="265">
        <v>0</v>
      </c>
      <c r="I46" s="265">
        <v>0</v>
      </c>
      <c r="J46" s="265">
        <v>0</v>
      </c>
      <c r="K46" s="265">
        <v>0</v>
      </c>
      <c r="L46" s="265">
        <v>0</v>
      </c>
      <c r="M46" s="265">
        <v>0</v>
      </c>
      <c r="N46" s="265">
        <v>0</v>
      </c>
      <c r="O46" s="264">
        <v>0</v>
      </c>
      <c r="P46" s="264">
        <v>0</v>
      </c>
      <c r="Q46" s="264">
        <v>0</v>
      </c>
      <c r="R46" s="264">
        <v>0</v>
      </c>
      <c r="S46" s="264">
        <v>0</v>
      </c>
      <c r="T46" s="264">
        <v>0</v>
      </c>
      <c r="U46" s="264">
        <v>0</v>
      </c>
      <c r="V46" s="264">
        <v>0</v>
      </c>
      <c r="W46" s="264">
        <v>0</v>
      </c>
      <c r="X46" s="264">
        <v>0</v>
      </c>
      <c r="Y46" s="264">
        <v>0</v>
      </c>
      <c r="Z46" s="264">
        <v>0</v>
      </c>
      <c r="AA46" s="264">
        <v>0</v>
      </c>
      <c r="AB46" s="264">
        <v>0</v>
      </c>
      <c r="AC46" s="266">
        <f t="shared" si="0"/>
        <v>0</v>
      </c>
    </row>
    <row r="47" spans="1:29" ht="31.5" x14ac:dyDescent="0.25">
      <c r="A47" s="267" t="s">
        <v>158</v>
      </c>
      <c r="B47" s="268" t="s">
        <v>157</v>
      </c>
      <c r="C47" s="268"/>
      <c r="D47" s="268"/>
      <c r="E47" s="265">
        <v>0</v>
      </c>
      <c r="F47" s="359">
        <v>0</v>
      </c>
      <c r="G47" s="265">
        <v>0</v>
      </c>
      <c r="H47" s="265">
        <v>0</v>
      </c>
      <c r="I47" s="265">
        <v>0</v>
      </c>
      <c r="J47" s="265">
        <v>0</v>
      </c>
      <c r="K47" s="265">
        <v>0</v>
      </c>
      <c r="L47" s="265">
        <v>0</v>
      </c>
      <c r="M47" s="265">
        <v>0</v>
      </c>
      <c r="N47" s="265">
        <v>0</v>
      </c>
      <c r="O47" s="264">
        <v>0</v>
      </c>
      <c r="P47" s="264">
        <v>0</v>
      </c>
      <c r="Q47" s="264">
        <v>0</v>
      </c>
      <c r="R47" s="264">
        <v>0</v>
      </c>
      <c r="S47" s="264">
        <v>0</v>
      </c>
      <c r="T47" s="264">
        <v>0</v>
      </c>
      <c r="U47" s="264">
        <v>0</v>
      </c>
      <c r="V47" s="264">
        <v>0</v>
      </c>
      <c r="W47" s="264">
        <v>0</v>
      </c>
      <c r="X47" s="264">
        <v>0</v>
      </c>
      <c r="Y47" s="264">
        <v>0</v>
      </c>
      <c r="Z47" s="264">
        <v>0</v>
      </c>
      <c r="AA47" s="264">
        <v>0</v>
      </c>
      <c r="AB47" s="264">
        <v>0</v>
      </c>
      <c r="AC47" s="266">
        <f t="shared" si="0"/>
        <v>0</v>
      </c>
    </row>
    <row r="48" spans="1:29" ht="31.5" x14ac:dyDescent="0.25">
      <c r="A48" s="267" t="s">
        <v>156</v>
      </c>
      <c r="B48" s="268" t="s">
        <v>155</v>
      </c>
      <c r="C48" s="268"/>
      <c r="D48" s="268"/>
      <c r="E48" s="265">
        <v>0</v>
      </c>
      <c r="F48" s="359">
        <v>0</v>
      </c>
      <c r="G48" s="265">
        <v>0</v>
      </c>
      <c r="H48" s="265">
        <v>0</v>
      </c>
      <c r="I48" s="265">
        <v>0</v>
      </c>
      <c r="J48" s="265">
        <v>0</v>
      </c>
      <c r="K48" s="265">
        <v>0</v>
      </c>
      <c r="L48" s="265">
        <v>0</v>
      </c>
      <c r="M48" s="265">
        <v>0</v>
      </c>
      <c r="N48" s="265">
        <v>0</v>
      </c>
      <c r="O48" s="264">
        <v>0</v>
      </c>
      <c r="P48" s="264">
        <v>0</v>
      </c>
      <c r="Q48" s="264">
        <v>0</v>
      </c>
      <c r="R48" s="264">
        <v>0</v>
      </c>
      <c r="S48" s="264">
        <v>0</v>
      </c>
      <c r="T48" s="264">
        <v>0</v>
      </c>
      <c r="U48" s="264">
        <v>0</v>
      </c>
      <c r="V48" s="264">
        <v>0</v>
      </c>
      <c r="W48" s="264">
        <v>0</v>
      </c>
      <c r="X48" s="264">
        <v>0</v>
      </c>
      <c r="Y48" s="264">
        <v>0</v>
      </c>
      <c r="Z48" s="264">
        <v>0</v>
      </c>
      <c r="AA48" s="264">
        <v>0</v>
      </c>
      <c r="AB48" s="264">
        <v>0</v>
      </c>
      <c r="AC48" s="266">
        <f t="shared" si="0"/>
        <v>0</v>
      </c>
    </row>
    <row r="49" spans="1:29" x14ac:dyDescent="0.25">
      <c r="A49" s="267" t="s">
        <v>154</v>
      </c>
      <c r="B49" s="268" t="s">
        <v>153</v>
      </c>
      <c r="C49" s="268"/>
      <c r="D49" s="268"/>
      <c r="E49" s="265">
        <v>0</v>
      </c>
      <c r="F49" s="359">
        <v>0</v>
      </c>
      <c r="G49" s="265">
        <v>0</v>
      </c>
      <c r="H49" s="265">
        <v>0</v>
      </c>
      <c r="I49" s="265">
        <v>0</v>
      </c>
      <c r="J49" s="265">
        <v>0</v>
      </c>
      <c r="K49" s="265">
        <v>0</v>
      </c>
      <c r="L49" s="265">
        <v>0</v>
      </c>
      <c r="M49" s="265">
        <v>0</v>
      </c>
      <c r="N49" s="265">
        <v>0</v>
      </c>
      <c r="O49" s="264">
        <v>0</v>
      </c>
      <c r="P49" s="264">
        <v>0</v>
      </c>
      <c r="Q49" s="264">
        <v>0</v>
      </c>
      <c r="R49" s="264">
        <v>0</v>
      </c>
      <c r="S49" s="264">
        <v>0</v>
      </c>
      <c r="T49" s="264">
        <v>0</v>
      </c>
      <c r="U49" s="264">
        <v>0</v>
      </c>
      <c r="V49" s="264">
        <v>0</v>
      </c>
      <c r="W49" s="264">
        <v>0</v>
      </c>
      <c r="X49" s="264">
        <v>0</v>
      </c>
      <c r="Y49" s="264">
        <v>0</v>
      </c>
      <c r="Z49" s="264">
        <v>0</v>
      </c>
      <c r="AA49" s="264">
        <v>0</v>
      </c>
      <c r="AB49" s="264">
        <v>0</v>
      </c>
      <c r="AC49" s="266">
        <f t="shared" si="0"/>
        <v>0</v>
      </c>
    </row>
    <row r="50" spans="1:29" ht="18.75" x14ac:dyDescent="0.25">
      <c r="A50" s="267" t="s">
        <v>152</v>
      </c>
      <c r="B50" s="272" t="s">
        <v>151</v>
      </c>
      <c r="C50" s="272"/>
      <c r="D50" s="272"/>
      <c r="E50" s="265">
        <v>0</v>
      </c>
      <c r="F50" s="359">
        <v>0</v>
      </c>
      <c r="G50" s="265">
        <v>0</v>
      </c>
      <c r="H50" s="265">
        <v>0</v>
      </c>
      <c r="I50" s="265">
        <v>0</v>
      </c>
      <c r="J50" s="265">
        <v>0</v>
      </c>
      <c r="K50" s="265">
        <v>0</v>
      </c>
      <c r="L50" s="265">
        <v>0</v>
      </c>
      <c r="M50" s="265">
        <v>0</v>
      </c>
      <c r="N50" s="265">
        <v>0</v>
      </c>
      <c r="O50" s="264">
        <v>0</v>
      </c>
      <c r="P50" s="264">
        <v>0</v>
      </c>
      <c r="Q50" s="264">
        <v>0</v>
      </c>
      <c r="R50" s="264">
        <v>0</v>
      </c>
      <c r="S50" s="264">
        <v>0</v>
      </c>
      <c r="T50" s="264">
        <v>0</v>
      </c>
      <c r="U50" s="264">
        <v>0</v>
      </c>
      <c r="V50" s="264">
        <v>0</v>
      </c>
      <c r="W50" s="264">
        <v>0</v>
      </c>
      <c r="X50" s="264">
        <v>0</v>
      </c>
      <c r="Y50" s="264">
        <v>0</v>
      </c>
      <c r="Z50" s="264">
        <v>0</v>
      </c>
      <c r="AA50" s="264">
        <v>0</v>
      </c>
      <c r="AB50" s="264">
        <v>0</v>
      </c>
      <c r="AC50" s="266">
        <f t="shared" si="0"/>
        <v>0</v>
      </c>
    </row>
    <row r="51" spans="1:29" ht="35.25" customHeight="1" x14ac:dyDescent="0.25">
      <c r="A51" s="261" t="s">
        <v>60</v>
      </c>
      <c r="B51" s="262" t="s">
        <v>150</v>
      </c>
      <c r="C51" s="268"/>
      <c r="D51" s="268"/>
      <c r="E51" s="265">
        <v>0</v>
      </c>
      <c r="F51" s="359">
        <v>0</v>
      </c>
      <c r="G51" s="265">
        <v>0</v>
      </c>
      <c r="H51" s="265">
        <v>0</v>
      </c>
      <c r="I51" s="265">
        <v>0</v>
      </c>
      <c r="J51" s="265">
        <v>0</v>
      </c>
      <c r="K51" s="265">
        <v>0</v>
      </c>
      <c r="L51" s="265">
        <v>0</v>
      </c>
      <c r="M51" s="265">
        <v>0</v>
      </c>
      <c r="N51" s="265">
        <v>0</v>
      </c>
      <c r="O51" s="264">
        <v>0</v>
      </c>
      <c r="P51" s="264">
        <v>0</v>
      </c>
      <c r="Q51" s="264">
        <v>0</v>
      </c>
      <c r="R51" s="264">
        <v>0</v>
      </c>
      <c r="S51" s="264">
        <v>0</v>
      </c>
      <c r="T51" s="264">
        <v>0</v>
      </c>
      <c r="U51" s="264">
        <v>0</v>
      </c>
      <c r="V51" s="264">
        <v>0</v>
      </c>
      <c r="W51" s="264">
        <v>0</v>
      </c>
      <c r="X51" s="264">
        <v>0</v>
      </c>
      <c r="Y51" s="264">
        <v>0</v>
      </c>
      <c r="Z51" s="264">
        <v>0</v>
      </c>
      <c r="AA51" s="264">
        <v>0</v>
      </c>
      <c r="AB51" s="264">
        <v>0</v>
      </c>
      <c r="AC51" s="266">
        <f t="shared" si="0"/>
        <v>0</v>
      </c>
    </row>
    <row r="52" spans="1:29" x14ac:dyDescent="0.25">
      <c r="A52" s="267" t="s">
        <v>149</v>
      </c>
      <c r="B52" s="268" t="s">
        <v>148</v>
      </c>
      <c r="C52" s="263"/>
      <c r="D52" s="263"/>
      <c r="E52" s="265">
        <v>0</v>
      </c>
      <c r="F52" s="359">
        <v>0</v>
      </c>
      <c r="G52" s="265">
        <v>0</v>
      </c>
      <c r="H52" s="265">
        <v>0</v>
      </c>
      <c r="I52" s="265">
        <v>0</v>
      </c>
      <c r="J52" s="265">
        <v>0</v>
      </c>
      <c r="K52" s="265">
        <v>0</v>
      </c>
      <c r="L52" s="265">
        <v>0</v>
      </c>
      <c r="M52" s="265">
        <v>0</v>
      </c>
      <c r="N52" s="265">
        <v>0</v>
      </c>
      <c r="O52" s="264">
        <v>0</v>
      </c>
      <c r="P52" s="264">
        <v>0</v>
      </c>
      <c r="Q52" s="264">
        <v>0</v>
      </c>
      <c r="R52" s="264">
        <v>0</v>
      </c>
      <c r="S52" s="264">
        <v>0</v>
      </c>
      <c r="T52" s="264">
        <v>0</v>
      </c>
      <c r="U52" s="264">
        <v>0</v>
      </c>
      <c r="V52" s="264">
        <v>0</v>
      </c>
      <c r="W52" s="264">
        <v>0</v>
      </c>
      <c r="X52" s="264">
        <v>0</v>
      </c>
      <c r="Y52" s="264">
        <v>0</v>
      </c>
      <c r="Z52" s="264">
        <v>0</v>
      </c>
      <c r="AA52" s="264">
        <v>0</v>
      </c>
      <c r="AB52" s="264">
        <v>0</v>
      </c>
      <c r="AC52" s="266">
        <f t="shared" si="0"/>
        <v>0</v>
      </c>
    </row>
    <row r="53" spans="1:29" x14ac:dyDescent="0.25">
      <c r="A53" s="267" t="s">
        <v>147</v>
      </c>
      <c r="B53" s="268" t="s">
        <v>141</v>
      </c>
      <c r="C53" s="268"/>
      <c r="D53" s="268"/>
      <c r="E53" s="265">
        <v>0</v>
      </c>
      <c r="F53" s="359">
        <v>0</v>
      </c>
      <c r="G53" s="265">
        <v>0</v>
      </c>
      <c r="H53" s="265">
        <v>0</v>
      </c>
      <c r="I53" s="265">
        <v>0</v>
      </c>
      <c r="J53" s="265">
        <v>0</v>
      </c>
      <c r="K53" s="265">
        <v>0</v>
      </c>
      <c r="L53" s="265">
        <v>0</v>
      </c>
      <c r="M53" s="265">
        <v>0</v>
      </c>
      <c r="N53" s="265">
        <v>0</v>
      </c>
      <c r="O53" s="264">
        <v>0</v>
      </c>
      <c r="P53" s="264">
        <v>0</v>
      </c>
      <c r="Q53" s="264">
        <v>0</v>
      </c>
      <c r="R53" s="264">
        <v>0</v>
      </c>
      <c r="S53" s="264">
        <v>0</v>
      </c>
      <c r="T53" s="264">
        <v>0</v>
      </c>
      <c r="U53" s="264">
        <v>0</v>
      </c>
      <c r="V53" s="264">
        <v>0</v>
      </c>
      <c r="W53" s="264">
        <v>0</v>
      </c>
      <c r="X53" s="264">
        <v>0</v>
      </c>
      <c r="Y53" s="264">
        <v>0</v>
      </c>
      <c r="Z53" s="264">
        <v>0</v>
      </c>
      <c r="AA53" s="264">
        <v>0</v>
      </c>
      <c r="AB53" s="264">
        <v>0</v>
      </c>
      <c r="AC53" s="266">
        <f t="shared" si="0"/>
        <v>0</v>
      </c>
    </row>
    <row r="54" spans="1:29" x14ac:dyDescent="0.25">
      <c r="A54" s="267" t="s">
        <v>146</v>
      </c>
      <c r="B54" s="272" t="s">
        <v>140</v>
      </c>
      <c r="C54" s="272"/>
      <c r="D54" s="272"/>
      <c r="E54" s="265">
        <v>0</v>
      </c>
      <c r="F54" s="359">
        <v>0</v>
      </c>
      <c r="G54" s="265">
        <v>0</v>
      </c>
      <c r="H54" s="265">
        <v>0</v>
      </c>
      <c r="I54" s="265">
        <v>0</v>
      </c>
      <c r="J54" s="265">
        <v>0</v>
      </c>
      <c r="K54" s="265">
        <v>0</v>
      </c>
      <c r="L54" s="265">
        <v>0</v>
      </c>
      <c r="M54" s="265">
        <v>0</v>
      </c>
      <c r="N54" s="265">
        <v>0</v>
      </c>
      <c r="O54" s="264">
        <v>0</v>
      </c>
      <c r="P54" s="264">
        <v>0</v>
      </c>
      <c r="Q54" s="264">
        <v>0</v>
      </c>
      <c r="R54" s="264">
        <v>0</v>
      </c>
      <c r="S54" s="264">
        <v>0</v>
      </c>
      <c r="T54" s="264">
        <v>0</v>
      </c>
      <c r="U54" s="264">
        <v>0</v>
      </c>
      <c r="V54" s="264">
        <v>0</v>
      </c>
      <c r="W54" s="264">
        <v>0</v>
      </c>
      <c r="X54" s="264">
        <v>0</v>
      </c>
      <c r="Y54" s="264">
        <v>0</v>
      </c>
      <c r="Z54" s="264">
        <v>0</v>
      </c>
      <c r="AA54" s="264">
        <v>0</v>
      </c>
      <c r="AB54" s="264">
        <v>0</v>
      </c>
      <c r="AC54" s="266">
        <f t="shared" si="0"/>
        <v>0</v>
      </c>
    </row>
    <row r="55" spans="1:29" x14ac:dyDescent="0.25">
      <c r="A55" s="267" t="s">
        <v>145</v>
      </c>
      <c r="B55" s="272" t="s">
        <v>139</v>
      </c>
      <c r="C55" s="272"/>
      <c r="D55" s="272"/>
      <c r="E55" s="265">
        <v>0</v>
      </c>
      <c r="F55" s="359">
        <v>0</v>
      </c>
      <c r="G55" s="265">
        <v>0</v>
      </c>
      <c r="H55" s="265">
        <v>0</v>
      </c>
      <c r="I55" s="265">
        <v>0</v>
      </c>
      <c r="J55" s="265">
        <v>0</v>
      </c>
      <c r="K55" s="265">
        <v>0</v>
      </c>
      <c r="L55" s="265">
        <v>0</v>
      </c>
      <c r="M55" s="265">
        <v>0</v>
      </c>
      <c r="N55" s="265">
        <v>0</v>
      </c>
      <c r="O55" s="264">
        <v>0</v>
      </c>
      <c r="P55" s="264">
        <v>0</v>
      </c>
      <c r="Q55" s="264">
        <v>0</v>
      </c>
      <c r="R55" s="264">
        <v>0</v>
      </c>
      <c r="S55" s="264">
        <v>0</v>
      </c>
      <c r="T55" s="264">
        <v>0</v>
      </c>
      <c r="U55" s="264">
        <v>0</v>
      </c>
      <c r="V55" s="264">
        <v>0</v>
      </c>
      <c r="W55" s="264">
        <v>0</v>
      </c>
      <c r="X55" s="264">
        <v>0</v>
      </c>
      <c r="Y55" s="264">
        <v>0</v>
      </c>
      <c r="Z55" s="264">
        <v>0</v>
      </c>
      <c r="AA55" s="264">
        <v>0</v>
      </c>
      <c r="AB55" s="264">
        <v>0</v>
      </c>
      <c r="AC55" s="266">
        <f t="shared" si="0"/>
        <v>0</v>
      </c>
    </row>
    <row r="56" spans="1:29" x14ac:dyDescent="0.25">
      <c r="A56" s="267" t="s">
        <v>144</v>
      </c>
      <c r="B56" s="272" t="s">
        <v>138</v>
      </c>
      <c r="C56" s="272"/>
      <c r="D56" s="272"/>
      <c r="E56" s="265">
        <v>0</v>
      </c>
      <c r="F56" s="359">
        <v>0</v>
      </c>
      <c r="G56" s="265">
        <v>0</v>
      </c>
      <c r="H56" s="265">
        <v>0</v>
      </c>
      <c r="I56" s="265">
        <v>0</v>
      </c>
      <c r="J56" s="265">
        <v>0</v>
      </c>
      <c r="K56" s="265">
        <v>0</v>
      </c>
      <c r="L56" s="265">
        <v>0</v>
      </c>
      <c r="M56" s="265">
        <v>0</v>
      </c>
      <c r="N56" s="265">
        <v>0</v>
      </c>
      <c r="O56" s="264">
        <v>0</v>
      </c>
      <c r="P56" s="264">
        <v>0</v>
      </c>
      <c r="Q56" s="264">
        <v>0</v>
      </c>
      <c r="R56" s="264">
        <v>0</v>
      </c>
      <c r="S56" s="264">
        <v>0</v>
      </c>
      <c r="T56" s="264">
        <v>0</v>
      </c>
      <c r="U56" s="264">
        <v>0</v>
      </c>
      <c r="V56" s="264">
        <v>0</v>
      </c>
      <c r="W56" s="264">
        <v>0</v>
      </c>
      <c r="X56" s="264">
        <v>0</v>
      </c>
      <c r="Y56" s="264">
        <v>0</v>
      </c>
      <c r="Z56" s="264">
        <v>0</v>
      </c>
      <c r="AA56" s="264">
        <v>0</v>
      </c>
      <c r="AB56" s="264">
        <v>0</v>
      </c>
      <c r="AC56" s="266">
        <f t="shared" si="0"/>
        <v>0</v>
      </c>
    </row>
    <row r="57" spans="1:29" ht="18.75" x14ac:dyDescent="0.25">
      <c r="A57" s="267" t="s">
        <v>143</v>
      </c>
      <c r="B57" s="272" t="s">
        <v>137</v>
      </c>
      <c r="C57" s="272"/>
      <c r="D57" s="272"/>
      <c r="E57" s="265">
        <v>0</v>
      </c>
      <c r="F57" s="359">
        <v>0</v>
      </c>
      <c r="G57" s="265">
        <v>0</v>
      </c>
      <c r="H57" s="265">
        <v>0</v>
      </c>
      <c r="I57" s="265">
        <v>0</v>
      </c>
      <c r="J57" s="265">
        <v>0</v>
      </c>
      <c r="K57" s="265">
        <v>0</v>
      </c>
      <c r="L57" s="265">
        <v>0</v>
      </c>
      <c r="M57" s="265">
        <v>0</v>
      </c>
      <c r="N57" s="265">
        <v>0</v>
      </c>
      <c r="O57" s="264">
        <v>0</v>
      </c>
      <c r="P57" s="264">
        <v>0</v>
      </c>
      <c r="Q57" s="264">
        <v>0</v>
      </c>
      <c r="R57" s="264">
        <v>0</v>
      </c>
      <c r="S57" s="264">
        <v>0</v>
      </c>
      <c r="T57" s="264">
        <v>0</v>
      </c>
      <c r="U57" s="264">
        <v>0</v>
      </c>
      <c r="V57" s="264">
        <v>0</v>
      </c>
      <c r="W57" s="264">
        <v>0</v>
      </c>
      <c r="X57" s="264">
        <v>0</v>
      </c>
      <c r="Y57" s="264">
        <v>0</v>
      </c>
      <c r="Z57" s="264">
        <v>0</v>
      </c>
      <c r="AA57" s="264">
        <v>0</v>
      </c>
      <c r="AB57" s="264">
        <v>0</v>
      </c>
      <c r="AC57" s="266">
        <f t="shared" si="0"/>
        <v>0</v>
      </c>
    </row>
    <row r="58" spans="1:29" ht="36.75" customHeight="1" x14ac:dyDescent="0.25">
      <c r="A58" s="261" t="s">
        <v>59</v>
      </c>
      <c r="B58" s="273" t="s">
        <v>245</v>
      </c>
      <c r="C58" s="272"/>
      <c r="D58" s="269"/>
      <c r="E58" s="265">
        <v>0</v>
      </c>
      <c r="F58" s="359">
        <v>0</v>
      </c>
      <c r="G58" s="265">
        <v>0</v>
      </c>
      <c r="H58" s="265">
        <v>0</v>
      </c>
      <c r="I58" s="265">
        <v>0</v>
      </c>
      <c r="J58" s="265">
        <v>0</v>
      </c>
      <c r="K58" s="265">
        <v>0</v>
      </c>
      <c r="L58" s="265">
        <v>0</v>
      </c>
      <c r="M58" s="265">
        <v>0</v>
      </c>
      <c r="N58" s="265">
        <v>0</v>
      </c>
      <c r="O58" s="264">
        <v>0</v>
      </c>
      <c r="P58" s="264">
        <v>0</v>
      </c>
      <c r="Q58" s="264">
        <v>0</v>
      </c>
      <c r="R58" s="264">
        <v>0</v>
      </c>
      <c r="S58" s="264">
        <v>0</v>
      </c>
      <c r="T58" s="264">
        <v>0</v>
      </c>
      <c r="U58" s="264">
        <v>0</v>
      </c>
      <c r="V58" s="264">
        <v>0</v>
      </c>
      <c r="W58" s="264">
        <v>0</v>
      </c>
      <c r="X58" s="264">
        <v>0</v>
      </c>
      <c r="Y58" s="264">
        <v>0</v>
      </c>
      <c r="Z58" s="264">
        <v>0</v>
      </c>
      <c r="AA58" s="264">
        <v>0</v>
      </c>
      <c r="AB58" s="264">
        <v>0</v>
      </c>
      <c r="AC58" s="266">
        <f t="shared" si="0"/>
        <v>0</v>
      </c>
    </row>
    <row r="59" spans="1:29" x14ac:dyDescent="0.25">
      <c r="A59" s="261" t="s">
        <v>57</v>
      </c>
      <c r="B59" s="262" t="s">
        <v>142</v>
      </c>
      <c r="C59" s="269"/>
      <c r="D59" s="269"/>
      <c r="E59" s="265">
        <v>0</v>
      </c>
      <c r="F59" s="359">
        <v>0</v>
      </c>
      <c r="G59" s="265">
        <v>0</v>
      </c>
      <c r="H59" s="265">
        <v>0</v>
      </c>
      <c r="I59" s="265">
        <v>0</v>
      </c>
      <c r="J59" s="265">
        <v>0</v>
      </c>
      <c r="K59" s="265">
        <v>0</v>
      </c>
      <c r="L59" s="265">
        <v>0</v>
      </c>
      <c r="M59" s="265">
        <v>0</v>
      </c>
      <c r="N59" s="265">
        <v>0</v>
      </c>
      <c r="O59" s="264">
        <v>0</v>
      </c>
      <c r="P59" s="264">
        <v>0</v>
      </c>
      <c r="Q59" s="264">
        <v>0</v>
      </c>
      <c r="R59" s="264">
        <v>0</v>
      </c>
      <c r="S59" s="264">
        <v>0</v>
      </c>
      <c r="T59" s="264">
        <v>0</v>
      </c>
      <c r="U59" s="264">
        <v>0</v>
      </c>
      <c r="V59" s="264">
        <v>0</v>
      </c>
      <c r="W59" s="264">
        <v>0</v>
      </c>
      <c r="X59" s="264">
        <v>0</v>
      </c>
      <c r="Y59" s="264">
        <v>0</v>
      </c>
      <c r="Z59" s="264">
        <v>0</v>
      </c>
      <c r="AA59" s="264">
        <v>0</v>
      </c>
      <c r="AB59" s="264">
        <v>0</v>
      </c>
      <c r="AC59" s="266">
        <f t="shared" si="0"/>
        <v>0</v>
      </c>
    </row>
    <row r="60" spans="1:29" x14ac:dyDescent="0.25">
      <c r="A60" s="267" t="s">
        <v>239</v>
      </c>
      <c r="B60" s="274" t="s">
        <v>163</v>
      </c>
      <c r="C60" s="274"/>
      <c r="D60" s="269"/>
      <c r="E60" s="265">
        <v>0</v>
      </c>
      <c r="F60" s="359">
        <v>0</v>
      </c>
      <c r="G60" s="265">
        <v>0</v>
      </c>
      <c r="H60" s="265">
        <v>0</v>
      </c>
      <c r="I60" s="265">
        <v>0</v>
      </c>
      <c r="J60" s="265">
        <v>0</v>
      </c>
      <c r="K60" s="265">
        <v>0</v>
      </c>
      <c r="L60" s="265">
        <v>0</v>
      </c>
      <c r="M60" s="265">
        <v>0</v>
      </c>
      <c r="N60" s="265">
        <v>0</v>
      </c>
      <c r="O60" s="264">
        <v>0</v>
      </c>
      <c r="P60" s="264">
        <v>0</v>
      </c>
      <c r="Q60" s="264">
        <v>0</v>
      </c>
      <c r="R60" s="264">
        <v>0</v>
      </c>
      <c r="S60" s="264">
        <v>0</v>
      </c>
      <c r="T60" s="264">
        <v>0</v>
      </c>
      <c r="U60" s="264">
        <v>0</v>
      </c>
      <c r="V60" s="264">
        <v>0</v>
      </c>
      <c r="W60" s="264">
        <v>0</v>
      </c>
      <c r="X60" s="264">
        <v>0</v>
      </c>
      <c r="Y60" s="264">
        <v>0</v>
      </c>
      <c r="Z60" s="264">
        <v>0</v>
      </c>
      <c r="AA60" s="264">
        <v>0</v>
      </c>
      <c r="AB60" s="264">
        <v>0</v>
      </c>
      <c r="AC60" s="266">
        <f t="shared" si="0"/>
        <v>0</v>
      </c>
    </row>
    <row r="61" spans="1:29" x14ac:dyDescent="0.25">
      <c r="A61" s="267" t="s">
        <v>240</v>
      </c>
      <c r="B61" s="274" t="s">
        <v>161</v>
      </c>
      <c r="C61" s="274"/>
      <c r="D61" s="269"/>
      <c r="E61" s="265">
        <v>0</v>
      </c>
      <c r="F61" s="359">
        <v>0</v>
      </c>
      <c r="G61" s="265">
        <v>0</v>
      </c>
      <c r="H61" s="265">
        <v>0</v>
      </c>
      <c r="I61" s="265">
        <v>0</v>
      </c>
      <c r="J61" s="265">
        <v>0</v>
      </c>
      <c r="K61" s="265">
        <v>0</v>
      </c>
      <c r="L61" s="265">
        <v>0</v>
      </c>
      <c r="M61" s="265">
        <v>0</v>
      </c>
      <c r="N61" s="265">
        <v>0</v>
      </c>
      <c r="O61" s="264">
        <v>0</v>
      </c>
      <c r="P61" s="264">
        <v>0</v>
      </c>
      <c r="Q61" s="264">
        <v>0</v>
      </c>
      <c r="R61" s="264">
        <v>0</v>
      </c>
      <c r="S61" s="264">
        <v>0</v>
      </c>
      <c r="T61" s="264">
        <v>0</v>
      </c>
      <c r="U61" s="264">
        <v>0</v>
      </c>
      <c r="V61" s="264">
        <v>0</v>
      </c>
      <c r="W61" s="264">
        <v>0</v>
      </c>
      <c r="X61" s="264">
        <v>0</v>
      </c>
      <c r="Y61" s="264">
        <v>0</v>
      </c>
      <c r="Z61" s="264">
        <v>0</v>
      </c>
      <c r="AA61" s="264">
        <v>0</v>
      </c>
      <c r="AB61" s="264">
        <v>0</v>
      </c>
      <c r="AC61" s="266">
        <f t="shared" si="0"/>
        <v>0</v>
      </c>
    </row>
    <row r="62" spans="1:29" x14ac:dyDescent="0.25">
      <c r="A62" s="267" t="s">
        <v>241</v>
      </c>
      <c r="B62" s="274" t="s">
        <v>159</v>
      </c>
      <c r="C62" s="274"/>
      <c r="D62" s="269"/>
      <c r="E62" s="265">
        <v>0</v>
      </c>
      <c r="F62" s="359">
        <v>0</v>
      </c>
      <c r="G62" s="265">
        <v>0</v>
      </c>
      <c r="H62" s="265">
        <v>0</v>
      </c>
      <c r="I62" s="265">
        <v>0</v>
      </c>
      <c r="J62" s="265">
        <v>0</v>
      </c>
      <c r="K62" s="265">
        <v>0</v>
      </c>
      <c r="L62" s="265">
        <v>0</v>
      </c>
      <c r="M62" s="265">
        <v>0</v>
      </c>
      <c r="N62" s="265">
        <v>0</v>
      </c>
      <c r="O62" s="264">
        <v>0</v>
      </c>
      <c r="P62" s="264">
        <v>0</v>
      </c>
      <c r="Q62" s="264">
        <v>0</v>
      </c>
      <c r="R62" s="264">
        <v>0</v>
      </c>
      <c r="S62" s="264">
        <v>0</v>
      </c>
      <c r="T62" s="264">
        <v>0</v>
      </c>
      <c r="U62" s="264">
        <v>0</v>
      </c>
      <c r="V62" s="264">
        <v>0</v>
      </c>
      <c r="W62" s="264">
        <v>0</v>
      </c>
      <c r="X62" s="264">
        <v>0</v>
      </c>
      <c r="Y62" s="264">
        <v>0</v>
      </c>
      <c r="Z62" s="264">
        <v>0</v>
      </c>
      <c r="AA62" s="264">
        <v>0</v>
      </c>
      <c r="AB62" s="264">
        <v>0</v>
      </c>
      <c r="AC62" s="266">
        <f t="shared" si="0"/>
        <v>0</v>
      </c>
    </row>
    <row r="63" spans="1:29" x14ac:dyDescent="0.25">
      <c r="A63" s="267" t="s">
        <v>242</v>
      </c>
      <c r="B63" s="274" t="s">
        <v>244</v>
      </c>
      <c r="C63" s="274"/>
      <c r="D63" s="269"/>
      <c r="E63" s="265">
        <v>0</v>
      </c>
      <c r="F63" s="359">
        <v>0</v>
      </c>
      <c r="G63" s="265">
        <v>0</v>
      </c>
      <c r="H63" s="265">
        <v>0</v>
      </c>
      <c r="I63" s="265">
        <v>0</v>
      </c>
      <c r="J63" s="265">
        <v>0</v>
      </c>
      <c r="K63" s="265">
        <v>0</v>
      </c>
      <c r="L63" s="265">
        <v>0</v>
      </c>
      <c r="M63" s="265">
        <v>0</v>
      </c>
      <c r="N63" s="265">
        <v>0</v>
      </c>
      <c r="O63" s="264">
        <v>0</v>
      </c>
      <c r="P63" s="264">
        <v>0</v>
      </c>
      <c r="Q63" s="264">
        <v>0</v>
      </c>
      <c r="R63" s="264">
        <v>0</v>
      </c>
      <c r="S63" s="264">
        <v>0</v>
      </c>
      <c r="T63" s="264">
        <v>0</v>
      </c>
      <c r="U63" s="264">
        <v>0</v>
      </c>
      <c r="V63" s="264">
        <v>0</v>
      </c>
      <c r="W63" s="264">
        <v>0</v>
      </c>
      <c r="X63" s="264">
        <v>0</v>
      </c>
      <c r="Y63" s="264">
        <v>0</v>
      </c>
      <c r="Z63" s="264">
        <v>0</v>
      </c>
      <c r="AA63" s="264">
        <v>0</v>
      </c>
      <c r="AB63" s="264">
        <v>0</v>
      </c>
      <c r="AC63" s="266">
        <f t="shared" si="0"/>
        <v>0</v>
      </c>
    </row>
    <row r="64" spans="1:29" ht="18.75" x14ac:dyDescent="0.25">
      <c r="A64" s="267" t="s">
        <v>243</v>
      </c>
      <c r="B64" s="272" t="s">
        <v>137</v>
      </c>
      <c r="C64" s="272"/>
      <c r="D64" s="269"/>
      <c r="E64" s="265">
        <v>0</v>
      </c>
      <c r="F64" s="359">
        <v>0</v>
      </c>
      <c r="G64" s="265">
        <v>0</v>
      </c>
      <c r="H64" s="265">
        <v>0</v>
      </c>
      <c r="I64" s="265">
        <v>0</v>
      </c>
      <c r="J64" s="265">
        <v>0</v>
      </c>
      <c r="K64" s="265">
        <v>0</v>
      </c>
      <c r="L64" s="265">
        <v>0</v>
      </c>
      <c r="M64" s="265">
        <v>0</v>
      </c>
      <c r="N64" s="265">
        <v>0</v>
      </c>
      <c r="O64" s="264">
        <v>0</v>
      </c>
      <c r="P64" s="264">
        <v>0</v>
      </c>
      <c r="Q64" s="264">
        <v>0</v>
      </c>
      <c r="R64" s="264">
        <v>0</v>
      </c>
      <c r="S64" s="264">
        <v>0</v>
      </c>
      <c r="T64" s="264">
        <v>0</v>
      </c>
      <c r="U64" s="264">
        <v>0</v>
      </c>
      <c r="V64" s="264">
        <v>0</v>
      </c>
      <c r="W64" s="264">
        <v>0</v>
      </c>
      <c r="X64" s="264">
        <v>0</v>
      </c>
      <c r="Y64" s="264">
        <v>0</v>
      </c>
      <c r="Z64" s="264">
        <v>0</v>
      </c>
      <c r="AA64" s="264">
        <v>0</v>
      </c>
      <c r="AB64" s="264">
        <v>0</v>
      </c>
      <c r="AC64" s="266">
        <f t="shared" si="0"/>
        <v>0</v>
      </c>
    </row>
    <row r="65" spans="1:28" x14ac:dyDescent="0.25">
      <c r="A65" s="67"/>
      <c r="B65" s="68"/>
      <c r="C65" s="68"/>
      <c r="D65" s="68"/>
      <c r="E65" s="68"/>
      <c r="F65" s="68"/>
      <c r="G65" s="68"/>
      <c r="H65" s="67"/>
      <c r="I65" s="67"/>
      <c r="J65" s="61"/>
      <c r="K65" s="61"/>
      <c r="L65" s="61"/>
      <c r="M65" s="61"/>
      <c r="N65" s="61"/>
      <c r="O65" s="61"/>
      <c r="P65" s="61"/>
      <c r="Q65" s="61"/>
      <c r="R65" s="61"/>
      <c r="S65" s="61"/>
      <c r="T65" s="61"/>
      <c r="U65" s="61"/>
      <c r="V65" s="61"/>
      <c r="W65" s="61"/>
      <c r="X65" s="61"/>
      <c r="Y65" s="61"/>
      <c r="Z65" s="61"/>
      <c r="AA65" s="61"/>
      <c r="AB65" s="61"/>
    </row>
    <row r="66" spans="1:28" ht="54" customHeight="1" x14ac:dyDescent="0.25">
      <c r="A66" s="61"/>
      <c r="B66" s="438"/>
      <c r="C66" s="438"/>
      <c r="D66" s="438"/>
      <c r="E66" s="438"/>
      <c r="F66" s="438"/>
      <c r="G66" s="438"/>
      <c r="H66" s="66"/>
      <c r="I66" s="66"/>
      <c r="J66" s="66"/>
      <c r="K66" s="66"/>
      <c r="L66" s="66"/>
      <c r="M66" s="66"/>
      <c r="N66" s="66"/>
      <c r="O66" s="66"/>
      <c r="P66" s="66"/>
      <c r="Q66" s="66"/>
      <c r="R66" s="66"/>
      <c r="S66" s="66"/>
      <c r="T66" s="66"/>
      <c r="U66" s="66"/>
      <c r="V66" s="66"/>
      <c r="W66" s="66"/>
      <c r="X66" s="66"/>
      <c r="Y66" s="66"/>
      <c r="Z66" s="66"/>
      <c r="AA66" s="66"/>
      <c r="AB66" s="66"/>
    </row>
    <row r="67" spans="1:28" x14ac:dyDescent="0.25">
      <c r="A67" s="61"/>
      <c r="B67" s="61"/>
      <c r="C67" s="61"/>
      <c r="D67" s="61"/>
      <c r="E67" s="61"/>
      <c r="F67" s="61"/>
      <c r="H67" s="61"/>
      <c r="I67" s="61"/>
      <c r="J67" s="61"/>
      <c r="K67" s="61"/>
      <c r="L67" s="61"/>
      <c r="M67" s="61"/>
      <c r="N67" s="61"/>
      <c r="O67" s="61"/>
      <c r="P67" s="61"/>
      <c r="Q67" s="61"/>
      <c r="R67" s="61"/>
      <c r="S67" s="61"/>
      <c r="T67" s="61"/>
      <c r="U67" s="61"/>
      <c r="V67" s="61"/>
      <c r="W67" s="61"/>
      <c r="X67" s="61"/>
      <c r="Y67" s="61"/>
      <c r="Z67" s="61"/>
      <c r="AA67" s="61"/>
      <c r="AB67" s="61"/>
    </row>
    <row r="68" spans="1:28" ht="50.25" customHeight="1" x14ac:dyDescent="0.25">
      <c r="A68" s="61"/>
      <c r="B68" s="441"/>
      <c r="C68" s="441"/>
      <c r="D68" s="441"/>
      <c r="E68" s="441"/>
      <c r="F68" s="441"/>
      <c r="G68" s="441"/>
      <c r="H68" s="61"/>
      <c r="I68" s="61"/>
      <c r="J68" s="61"/>
      <c r="K68" s="61"/>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H69" s="61"/>
      <c r="I69" s="61"/>
      <c r="J69" s="61"/>
      <c r="K69" s="61"/>
      <c r="L69" s="61"/>
      <c r="M69" s="61"/>
      <c r="N69" s="61"/>
      <c r="O69" s="61"/>
      <c r="P69" s="61"/>
      <c r="Q69" s="61"/>
      <c r="R69" s="61"/>
      <c r="S69" s="61"/>
      <c r="T69" s="61"/>
      <c r="U69" s="61"/>
      <c r="V69" s="61"/>
      <c r="W69" s="61"/>
      <c r="X69" s="61"/>
      <c r="Y69" s="61"/>
      <c r="Z69" s="61"/>
      <c r="AA69" s="61"/>
      <c r="AB69" s="61"/>
    </row>
    <row r="70" spans="1:28" ht="36.75" customHeight="1" x14ac:dyDescent="0.25">
      <c r="A70" s="61"/>
      <c r="B70" s="438"/>
      <c r="C70" s="438"/>
      <c r="D70" s="438"/>
      <c r="E70" s="438"/>
      <c r="F70" s="438"/>
      <c r="G70" s="438"/>
      <c r="H70" s="61"/>
      <c r="I70" s="61"/>
      <c r="J70" s="61"/>
      <c r="K70" s="61"/>
      <c r="L70" s="61"/>
      <c r="M70" s="61"/>
      <c r="N70" s="61"/>
      <c r="O70" s="61"/>
      <c r="P70" s="61"/>
      <c r="Q70" s="61"/>
      <c r="R70" s="61"/>
      <c r="S70" s="61"/>
      <c r="T70" s="61"/>
      <c r="U70" s="61"/>
      <c r="V70" s="61"/>
      <c r="W70" s="61"/>
      <c r="X70" s="61"/>
      <c r="Y70" s="61"/>
      <c r="Z70" s="61"/>
      <c r="AA70" s="61"/>
      <c r="AB70" s="61"/>
    </row>
    <row r="71" spans="1:28" x14ac:dyDescent="0.25">
      <c r="A71" s="61"/>
      <c r="B71" s="65"/>
      <c r="C71" s="65"/>
      <c r="D71" s="65"/>
      <c r="E71" s="65"/>
      <c r="F71" s="65"/>
      <c r="H71" s="61"/>
      <c r="I71" s="61"/>
      <c r="J71" s="64"/>
      <c r="K71" s="61"/>
      <c r="L71" s="61"/>
      <c r="M71" s="61"/>
      <c r="N71" s="61"/>
      <c r="O71" s="61"/>
      <c r="P71" s="61"/>
      <c r="Q71" s="61"/>
      <c r="R71" s="61"/>
      <c r="S71" s="61"/>
      <c r="T71" s="61"/>
      <c r="U71" s="61"/>
      <c r="V71" s="61"/>
      <c r="W71" s="61"/>
      <c r="X71" s="61"/>
      <c r="Y71" s="61"/>
      <c r="Z71" s="61"/>
      <c r="AA71" s="61"/>
      <c r="AB71" s="61"/>
    </row>
    <row r="72" spans="1:28" ht="51" customHeight="1" x14ac:dyDescent="0.25">
      <c r="A72" s="61"/>
      <c r="B72" s="438"/>
      <c r="C72" s="438"/>
      <c r="D72" s="438"/>
      <c r="E72" s="438"/>
      <c r="F72" s="438"/>
      <c r="G72" s="438"/>
      <c r="H72" s="61"/>
      <c r="I72" s="61"/>
      <c r="J72" s="64"/>
      <c r="K72" s="61"/>
      <c r="L72" s="61"/>
      <c r="M72" s="61"/>
      <c r="N72" s="61"/>
      <c r="O72" s="61"/>
      <c r="P72" s="61"/>
      <c r="Q72" s="61"/>
      <c r="R72" s="61"/>
      <c r="S72" s="61"/>
      <c r="T72" s="61"/>
      <c r="U72" s="61"/>
      <c r="V72" s="61"/>
      <c r="W72" s="61"/>
      <c r="X72" s="61"/>
      <c r="Y72" s="61"/>
      <c r="Z72" s="61"/>
      <c r="AA72" s="61"/>
      <c r="AB72" s="61"/>
    </row>
    <row r="73" spans="1:28" ht="32.25" customHeight="1" x14ac:dyDescent="0.25">
      <c r="A73" s="61"/>
      <c r="B73" s="441"/>
      <c r="C73" s="441"/>
      <c r="D73" s="441"/>
      <c r="E73" s="441"/>
      <c r="F73" s="441"/>
      <c r="G73" s="441"/>
      <c r="H73" s="61"/>
      <c r="I73" s="61"/>
      <c r="J73" s="61"/>
      <c r="K73" s="61"/>
      <c r="L73" s="61"/>
      <c r="M73" s="61"/>
      <c r="N73" s="61"/>
      <c r="O73" s="61"/>
      <c r="P73" s="61"/>
      <c r="Q73" s="61"/>
      <c r="R73" s="61"/>
      <c r="S73" s="61"/>
      <c r="T73" s="61"/>
      <c r="U73" s="61"/>
      <c r="V73" s="61"/>
      <c r="W73" s="61"/>
      <c r="X73" s="61"/>
      <c r="Y73" s="61"/>
      <c r="Z73" s="61"/>
      <c r="AA73" s="61"/>
      <c r="AB73" s="61"/>
    </row>
    <row r="74" spans="1:28" ht="51.75" customHeight="1" x14ac:dyDescent="0.25">
      <c r="A74" s="61"/>
      <c r="B74" s="438"/>
      <c r="C74" s="438"/>
      <c r="D74" s="438"/>
      <c r="E74" s="438"/>
      <c r="F74" s="438"/>
      <c r="G74" s="438"/>
      <c r="H74" s="61"/>
      <c r="I74" s="61"/>
      <c r="J74" s="61"/>
      <c r="K74" s="61"/>
      <c r="L74" s="61"/>
      <c r="M74" s="61"/>
      <c r="N74" s="61"/>
      <c r="O74" s="61"/>
      <c r="P74" s="61"/>
      <c r="Q74" s="61"/>
      <c r="R74" s="61"/>
      <c r="S74" s="61"/>
      <c r="T74" s="61"/>
      <c r="U74" s="61"/>
      <c r="V74" s="61"/>
      <c r="W74" s="61"/>
      <c r="X74" s="61"/>
      <c r="Y74" s="61"/>
      <c r="Z74" s="61"/>
      <c r="AA74" s="61"/>
      <c r="AB74" s="61"/>
    </row>
    <row r="75" spans="1:28" ht="21.75" customHeight="1" x14ac:dyDescent="0.25">
      <c r="A75" s="61"/>
      <c r="B75" s="439"/>
      <c r="C75" s="439"/>
      <c r="D75" s="439"/>
      <c r="E75" s="439"/>
      <c r="F75" s="439"/>
      <c r="G75" s="439"/>
      <c r="H75" s="62"/>
      <c r="I75" s="62"/>
      <c r="J75" s="61"/>
      <c r="K75" s="61"/>
      <c r="L75" s="61"/>
      <c r="M75" s="61"/>
      <c r="N75" s="61"/>
      <c r="O75" s="61"/>
      <c r="P75" s="61"/>
      <c r="Q75" s="61"/>
      <c r="R75" s="61"/>
      <c r="S75" s="61"/>
      <c r="T75" s="61"/>
      <c r="U75" s="61"/>
      <c r="V75" s="61"/>
      <c r="W75" s="61"/>
      <c r="X75" s="61"/>
      <c r="Y75" s="61"/>
      <c r="Z75" s="61"/>
      <c r="AA75" s="61"/>
      <c r="AB75" s="61"/>
    </row>
    <row r="76" spans="1:28" ht="23.25" customHeight="1" x14ac:dyDescent="0.25">
      <c r="A76" s="61"/>
      <c r="B76" s="62"/>
      <c r="C76" s="62"/>
      <c r="D76" s="62"/>
      <c r="E76" s="62"/>
      <c r="F76" s="62"/>
      <c r="H76" s="61"/>
      <c r="I76" s="61"/>
      <c r="J76" s="61"/>
      <c r="K76" s="61"/>
      <c r="L76" s="61"/>
      <c r="M76" s="61"/>
      <c r="N76" s="61"/>
      <c r="O76" s="61"/>
      <c r="P76" s="61"/>
      <c r="Q76" s="61"/>
      <c r="R76" s="61"/>
      <c r="S76" s="61"/>
      <c r="T76" s="61"/>
      <c r="U76" s="61"/>
      <c r="V76" s="61"/>
      <c r="W76" s="61"/>
      <c r="X76" s="61"/>
      <c r="Y76" s="61"/>
      <c r="Z76" s="61"/>
      <c r="AA76" s="61"/>
      <c r="AB76" s="61"/>
    </row>
    <row r="77" spans="1:28" ht="18.75" customHeight="1" x14ac:dyDescent="0.25">
      <c r="A77" s="61"/>
      <c r="B77" s="440"/>
      <c r="C77" s="440"/>
      <c r="D77" s="440"/>
      <c r="E77" s="440"/>
      <c r="F77" s="440"/>
      <c r="G77" s="440"/>
      <c r="H77" s="61"/>
      <c r="I77" s="61"/>
      <c r="J77" s="61"/>
      <c r="K77" s="61"/>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H78" s="61"/>
      <c r="I78" s="61"/>
      <c r="J78" s="61"/>
      <c r="K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H79" s="61"/>
      <c r="I79" s="61"/>
      <c r="J79" s="61"/>
      <c r="K79" s="61"/>
      <c r="L79" s="61"/>
      <c r="M79" s="61"/>
      <c r="N79" s="61"/>
      <c r="O79" s="61"/>
      <c r="P79" s="61"/>
      <c r="Q79" s="61"/>
      <c r="R79" s="61"/>
      <c r="S79" s="61"/>
      <c r="T79" s="61"/>
      <c r="U79" s="61"/>
      <c r="V79" s="61"/>
      <c r="W79" s="61"/>
      <c r="X79" s="61"/>
      <c r="Y79" s="61"/>
      <c r="Z79" s="61"/>
      <c r="AA79" s="61"/>
      <c r="AB79" s="61"/>
    </row>
    <row r="80" spans="1:28" x14ac:dyDescent="0.25">
      <c r="G80" s="60"/>
    </row>
    <row r="81" spans="7:7" x14ac:dyDescent="0.25">
      <c r="G81" s="60"/>
    </row>
    <row r="82" spans="7:7" x14ac:dyDescent="0.25">
      <c r="G82" s="60"/>
    </row>
    <row r="83" spans="7:7" x14ac:dyDescent="0.25">
      <c r="G83" s="60"/>
    </row>
    <row r="84" spans="7:7" x14ac:dyDescent="0.25">
      <c r="G84" s="60"/>
    </row>
    <row r="85" spans="7:7" x14ac:dyDescent="0.25">
      <c r="G85" s="60"/>
    </row>
    <row r="86" spans="7:7" x14ac:dyDescent="0.25">
      <c r="G86" s="60"/>
    </row>
    <row r="87" spans="7:7" x14ac:dyDescent="0.25">
      <c r="G87" s="60"/>
    </row>
    <row r="88" spans="7:7" x14ac:dyDescent="0.25">
      <c r="G88" s="60"/>
    </row>
    <row r="89" spans="7:7" x14ac:dyDescent="0.25">
      <c r="G89" s="60"/>
    </row>
    <row r="90" spans="7:7" x14ac:dyDescent="0.25">
      <c r="G90" s="60"/>
    </row>
    <row r="91" spans="7:7" x14ac:dyDescent="0.25">
      <c r="G91" s="60"/>
    </row>
    <row r="92" spans="7:7" x14ac:dyDescent="0.25">
      <c r="G92" s="60"/>
    </row>
  </sheetData>
  <mergeCells count="39">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P20:S20"/>
    <mergeCell ref="T20:W20"/>
    <mergeCell ref="X20:AA20"/>
    <mergeCell ref="Z21:AA21"/>
    <mergeCell ref="B73:G73"/>
    <mergeCell ref="B74:G74"/>
    <mergeCell ref="B75:G75"/>
    <mergeCell ref="B77:G77"/>
    <mergeCell ref="X21:Y21"/>
    <mergeCell ref="H21:I21"/>
    <mergeCell ref="J21:K21"/>
    <mergeCell ref="L21:M21"/>
    <mergeCell ref="N21:O21"/>
    <mergeCell ref="B66:G66"/>
    <mergeCell ref="B68:G68"/>
    <mergeCell ref="B70:G70"/>
    <mergeCell ref="B72:G72"/>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 zoomScale="85" zoomScaleSheetLayoutView="85" workbookViewId="0">
      <selection activeCell="S35" sqref="S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1" t="str">
        <f>'1. паспорт местоположение'!A12:C12</f>
        <v>M_TP2000.VL.0045</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1" t="str">
        <f>'1. паспорт местоположение'!A15:C15</f>
        <v>Реконструкция ВЛ 110 кВ "Ямбург - ЯГП-2" с ответвлениями на ПС 110 кВ "ЯГП-3, ЯГП-3В, ЯГП-4" (замена 209 опор, 54 км провода)</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14"/>
      <c r="B17" s="414"/>
      <c r="C17" s="414"/>
      <c r="D17" s="414"/>
      <c r="E17" s="414"/>
      <c r="F17" s="414"/>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AM17" s="414"/>
      <c r="AN17" s="414"/>
      <c r="AO17" s="414"/>
      <c r="AP17" s="414"/>
      <c r="AQ17" s="414"/>
      <c r="AR17" s="414"/>
      <c r="AS17" s="414"/>
      <c r="AT17" s="414"/>
      <c r="AU17" s="414"/>
      <c r="AV17" s="414"/>
    </row>
    <row r="18" spans="1:48" ht="14.25" customHeight="1" x14ac:dyDescent="0.25">
      <c r="A18" s="414"/>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c r="AD18" s="414"/>
      <c r="AE18" s="414"/>
      <c r="AF18" s="414"/>
      <c r="AG18" s="414"/>
      <c r="AH18" s="414"/>
      <c r="AI18" s="414"/>
      <c r="AJ18" s="414"/>
      <c r="AK18" s="414"/>
      <c r="AL18" s="414"/>
      <c r="AM18" s="414"/>
      <c r="AN18" s="414"/>
      <c r="AO18" s="414"/>
      <c r="AP18" s="414"/>
      <c r="AQ18" s="414"/>
      <c r="AR18" s="414"/>
      <c r="AS18" s="414"/>
      <c r="AT18" s="414"/>
      <c r="AU18" s="414"/>
      <c r="AV18" s="414"/>
    </row>
    <row r="19" spans="1:48" x14ac:dyDescent="0.25">
      <c r="A19" s="414"/>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c r="AB19" s="414"/>
      <c r="AC19" s="414"/>
      <c r="AD19" s="414"/>
      <c r="AE19" s="414"/>
      <c r="AF19" s="414"/>
      <c r="AG19" s="414"/>
      <c r="AH19" s="414"/>
      <c r="AI19" s="414"/>
      <c r="AJ19" s="414"/>
      <c r="AK19" s="414"/>
      <c r="AL19" s="414"/>
      <c r="AM19" s="414"/>
      <c r="AN19" s="414"/>
      <c r="AO19" s="414"/>
      <c r="AP19" s="414"/>
      <c r="AQ19" s="414"/>
      <c r="AR19" s="414"/>
      <c r="AS19" s="414"/>
      <c r="AT19" s="414"/>
      <c r="AU19" s="414"/>
      <c r="AV19" s="414"/>
    </row>
    <row r="20" spans="1:48" s="26" customFormat="1" x14ac:dyDescent="0.25">
      <c r="A20" s="408"/>
      <c r="B20" s="408"/>
      <c r="C20" s="408"/>
      <c r="D20" s="408"/>
      <c r="E20" s="408"/>
      <c r="F20" s="408"/>
      <c r="G20" s="408"/>
      <c r="H20" s="408"/>
      <c r="I20" s="408"/>
      <c r="J20" s="408"/>
      <c r="K20" s="408"/>
      <c r="L20" s="408"/>
      <c r="M20" s="408"/>
      <c r="N20" s="408"/>
      <c r="O20" s="408"/>
      <c r="P20" s="408"/>
      <c r="Q20" s="408"/>
      <c r="R20" s="408"/>
      <c r="S20" s="408"/>
      <c r="T20" s="408"/>
      <c r="U20" s="408"/>
      <c r="V20" s="408"/>
      <c r="W20" s="408"/>
      <c r="X20" s="408"/>
      <c r="Y20" s="408"/>
      <c r="Z20" s="408"/>
      <c r="AA20" s="408"/>
      <c r="AB20" s="408"/>
      <c r="AC20" s="408"/>
      <c r="AD20" s="408"/>
      <c r="AE20" s="408"/>
      <c r="AF20" s="408"/>
      <c r="AG20" s="408"/>
      <c r="AH20" s="408"/>
      <c r="AI20" s="408"/>
      <c r="AJ20" s="408"/>
      <c r="AK20" s="408"/>
      <c r="AL20" s="408"/>
      <c r="AM20" s="408"/>
      <c r="AN20" s="408"/>
      <c r="AO20" s="408"/>
      <c r="AP20" s="408"/>
      <c r="AQ20" s="408"/>
      <c r="AR20" s="408"/>
      <c r="AS20" s="408"/>
      <c r="AT20" s="408"/>
      <c r="AU20" s="408"/>
      <c r="AV20" s="408"/>
    </row>
    <row r="21" spans="1:48" s="26" customFormat="1" x14ac:dyDescent="0.25">
      <c r="A21" s="468" t="s">
        <v>476</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6" customFormat="1" ht="58.5" customHeight="1" x14ac:dyDescent="0.25">
      <c r="A22" s="459" t="s">
        <v>53</v>
      </c>
      <c r="B22" s="470" t="s">
        <v>25</v>
      </c>
      <c r="C22" s="459" t="s">
        <v>52</v>
      </c>
      <c r="D22" s="459" t="s">
        <v>51</v>
      </c>
      <c r="E22" s="473" t="s">
        <v>487</v>
      </c>
      <c r="F22" s="474"/>
      <c r="G22" s="474"/>
      <c r="H22" s="474"/>
      <c r="I22" s="474"/>
      <c r="J22" s="474"/>
      <c r="K22" s="474"/>
      <c r="L22" s="475"/>
      <c r="M22" s="459" t="s">
        <v>50</v>
      </c>
      <c r="N22" s="459" t="s">
        <v>49</v>
      </c>
      <c r="O22" s="459" t="s">
        <v>48</v>
      </c>
      <c r="P22" s="454" t="s">
        <v>275</v>
      </c>
      <c r="Q22" s="454" t="s">
        <v>47</v>
      </c>
      <c r="R22" s="454" t="s">
        <v>46</v>
      </c>
      <c r="S22" s="454" t="s">
        <v>45</v>
      </c>
      <c r="T22" s="454"/>
      <c r="U22" s="476" t="s">
        <v>44</v>
      </c>
      <c r="V22" s="476" t="s">
        <v>43</v>
      </c>
      <c r="W22" s="454" t="s">
        <v>42</v>
      </c>
      <c r="X22" s="454" t="s">
        <v>41</v>
      </c>
      <c r="Y22" s="454" t="s">
        <v>40</v>
      </c>
      <c r="Z22" s="461"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2" t="s">
        <v>26</v>
      </c>
    </row>
    <row r="23" spans="1:48" s="26" customFormat="1" ht="64.5" customHeight="1" x14ac:dyDescent="0.25">
      <c r="A23" s="469"/>
      <c r="B23" s="471"/>
      <c r="C23" s="469"/>
      <c r="D23" s="469"/>
      <c r="E23" s="464" t="s">
        <v>24</v>
      </c>
      <c r="F23" s="455" t="s">
        <v>141</v>
      </c>
      <c r="G23" s="455" t="s">
        <v>140</v>
      </c>
      <c r="H23" s="455" t="s">
        <v>139</v>
      </c>
      <c r="I23" s="457" t="s">
        <v>399</v>
      </c>
      <c r="J23" s="457" t="s">
        <v>400</v>
      </c>
      <c r="K23" s="457" t="s">
        <v>401</v>
      </c>
      <c r="L23" s="455" t="s">
        <v>81</v>
      </c>
      <c r="M23" s="469"/>
      <c r="N23" s="469"/>
      <c r="O23" s="469"/>
      <c r="P23" s="454"/>
      <c r="Q23" s="454"/>
      <c r="R23" s="454"/>
      <c r="S23" s="466" t="s">
        <v>3</v>
      </c>
      <c r="T23" s="466" t="s">
        <v>12</v>
      </c>
      <c r="U23" s="476"/>
      <c r="V23" s="476"/>
      <c r="W23" s="454"/>
      <c r="X23" s="454"/>
      <c r="Y23" s="454"/>
      <c r="Z23" s="454"/>
      <c r="AA23" s="454"/>
      <c r="AB23" s="454"/>
      <c r="AC23" s="454"/>
      <c r="AD23" s="454"/>
      <c r="AE23" s="454"/>
      <c r="AF23" s="454" t="s">
        <v>23</v>
      </c>
      <c r="AG23" s="454"/>
      <c r="AH23" s="454" t="s">
        <v>22</v>
      </c>
      <c r="AI23" s="454"/>
      <c r="AJ23" s="459" t="s">
        <v>21</v>
      </c>
      <c r="AK23" s="459" t="s">
        <v>20</v>
      </c>
      <c r="AL23" s="459" t="s">
        <v>19</v>
      </c>
      <c r="AM23" s="459" t="s">
        <v>18</v>
      </c>
      <c r="AN23" s="459" t="s">
        <v>17</v>
      </c>
      <c r="AO23" s="459" t="s">
        <v>16</v>
      </c>
      <c r="AP23" s="459" t="s">
        <v>15</v>
      </c>
      <c r="AQ23" s="477" t="s">
        <v>12</v>
      </c>
      <c r="AR23" s="454"/>
      <c r="AS23" s="454"/>
      <c r="AT23" s="454"/>
      <c r="AU23" s="454"/>
      <c r="AV23" s="463"/>
    </row>
    <row r="24" spans="1:48" s="26"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40" t="s">
        <v>14</v>
      </c>
      <c r="AG24" s="140" t="s">
        <v>13</v>
      </c>
      <c r="AH24" s="141" t="s">
        <v>3</v>
      </c>
      <c r="AI24" s="141" t="s">
        <v>12</v>
      </c>
      <c r="AJ24" s="460"/>
      <c r="AK24" s="460"/>
      <c r="AL24" s="460"/>
      <c r="AM24" s="460"/>
      <c r="AN24" s="460"/>
      <c r="AO24" s="460"/>
      <c r="AP24" s="460"/>
      <c r="AQ24" s="478"/>
      <c r="AR24" s="454"/>
      <c r="AS24" s="454"/>
      <c r="AT24" s="454"/>
      <c r="AU24" s="454"/>
      <c r="AV24" s="46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110" zoomScaleNormal="90" zoomScaleSheetLayoutView="110" workbookViewId="0">
      <selection activeCell="B25" sqref="B25"/>
    </sheetView>
  </sheetViews>
  <sheetFormatPr defaultRowHeight="15.75" x14ac:dyDescent="0.25"/>
  <cols>
    <col min="1" max="2" width="66.140625" style="109" customWidth="1"/>
    <col min="3" max="3" width="45.7109375" style="18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592</v>
      </c>
    </row>
    <row r="4" spans="1:8" x14ac:dyDescent="0.25">
      <c r="B4" s="48"/>
    </row>
    <row r="5" spans="1:8" ht="18.75" x14ac:dyDescent="0.3">
      <c r="A5" s="485" t="str">
        <f>'1. паспорт местоположение'!A5:C5</f>
        <v>Год раскрытия информации: 2022 год</v>
      </c>
      <c r="B5" s="485"/>
      <c r="C5" s="189"/>
      <c r="D5" s="72"/>
      <c r="E5" s="72"/>
      <c r="F5" s="72"/>
      <c r="G5" s="72"/>
      <c r="H5" s="72"/>
    </row>
    <row r="6" spans="1:8" ht="18.75" x14ac:dyDescent="0.3">
      <c r="A6" s="145"/>
      <c r="B6" s="145"/>
      <c r="C6" s="190"/>
      <c r="D6" s="145"/>
      <c r="E6" s="145"/>
      <c r="F6" s="145"/>
      <c r="G6" s="145"/>
      <c r="H6" s="145"/>
    </row>
    <row r="7" spans="1:8" ht="18.75" x14ac:dyDescent="0.25">
      <c r="A7" s="367" t="s">
        <v>10</v>
      </c>
      <c r="B7" s="367"/>
      <c r="C7" s="191"/>
      <c r="D7" s="144"/>
      <c r="E7" s="144"/>
      <c r="F7" s="144"/>
      <c r="G7" s="144"/>
      <c r="H7" s="144"/>
    </row>
    <row r="8" spans="1:8" ht="18.75" x14ac:dyDescent="0.25">
      <c r="A8" s="144"/>
      <c r="B8" s="144"/>
      <c r="C8" s="191"/>
      <c r="D8" s="144"/>
      <c r="E8" s="144"/>
      <c r="F8" s="144"/>
      <c r="G8" s="144"/>
      <c r="H8" s="144"/>
    </row>
    <row r="9" spans="1:8" x14ac:dyDescent="0.25">
      <c r="A9" s="371" t="str">
        <f>'1. паспорт местоположение'!A9:C9</f>
        <v>АО "Россети Тюмень"</v>
      </c>
      <c r="B9" s="371"/>
      <c r="C9" s="192"/>
      <c r="D9" s="142"/>
      <c r="E9" s="142"/>
      <c r="F9" s="142"/>
      <c r="G9" s="142"/>
      <c r="H9" s="142"/>
    </row>
    <row r="10" spans="1:8" x14ac:dyDescent="0.25">
      <c r="A10" s="364" t="s">
        <v>9</v>
      </c>
      <c r="B10" s="364"/>
      <c r="C10" s="33"/>
      <c r="D10" s="143"/>
      <c r="E10" s="143"/>
      <c r="F10" s="143"/>
      <c r="G10" s="143"/>
      <c r="H10" s="143"/>
    </row>
    <row r="11" spans="1:8" ht="18.75" x14ac:dyDescent="0.25">
      <c r="A11" s="144"/>
      <c r="B11" s="144"/>
      <c r="C11" s="191"/>
      <c r="D11" s="144"/>
      <c r="E11" s="144"/>
      <c r="F11" s="144"/>
      <c r="G11" s="144"/>
      <c r="H11" s="144"/>
    </row>
    <row r="12" spans="1:8" ht="30.75" customHeight="1" x14ac:dyDescent="0.25">
      <c r="A12" s="371" t="str">
        <f>'1. паспорт местоположение'!A12:C12</f>
        <v>M_TP2000.VL.0045</v>
      </c>
      <c r="B12" s="371"/>
      <c r="C12" s="192"/>
      <c r="D12" s="142"/>
      <c r="E12" s="142"/>
      <c r="F12" s="142"/>
      <c r="G12" s="142"/>
      <c r="H12" s="142"/>
    </row>
    <row r="13" spans="1:8" x14ac:dyDescent="0.25">
      <c r="A13" s="364" t="s">
        <v>8</v>
      </c>
      <c r="B13" s="364"/>
      <c r="C13" s="33"/>
      <c r="D13" s="143"/>
      <c r="E13" s="143"/>
      <c r="F13" s="143"/>
      <c r="G13" s="143"/>
      <c r="H13" s="143"/>
    </row>
    <row r="14" spans="1:8" ht="18.75" x14ac:dyDescent="0.25">
      <c r="A14" s="11"/>
      <c r="B14" s="11"/>
      <c r="C14" s="11"/>
      <c r="D14" s="11"/>
      <c r="E14" s="11"/>
      <c r="F14" s="11"/>
      <c r="G14" s="11"/>
      <c r="H14" s="11"/>
    </row>
    <row r="15" spans="1:8" ht="42" customHeight="1" x14ac:dyDescent="0.25">
      <c r="A15" s="369" t="str">
        <f>'1. паспорт местоположение'!A15:C15</f>
        <v>Реконструкция ВЛ 110 кВ "Ямбург - ЯГП-2" с ответвлениями на ПС 110 кВ "ЯГП-3, ЯГП-3В, ЯГП-4" (замена 209 опор, 54 км провода)</v>
      </c>
      <c r="B15" s="369"/>
      <c r="C15" s="192"/>
      <c r="D15" s="142"/>
      <c r="E15" s="142"/>
      <c r="F15" s="142"/>
      <c r="G15" s="142"/>
      <c r="H15" s="142"/>
    </row>
    <row r="16" spans="1:8" x14ac:dyDescent="0.25">
      <c r="A16" s="364" t="s">
        <v>7</v>
      </c>
      <c r="B16" s="364"/>
      <c r="C16" s="33"/>
      <c r="D16" s="143"/>
      <c r="E16" s="143"/>
      <c r="F16" s="143"/>
      <c r="G16" s="143"/>
      <c r="H16" s="143"/>
    </row>
    <row r="17" spans="1:3" x14ac:dyDescent="0.25">
      <c r="B17" s="111"/>
    </row>
    <row r="18" spans="1:3" ht="33.75" customHeight="1" x14ac:dyDescent="0.25">
      <c r="A18" s="483" t="s">
        <v>477</v>
      </c>
      <c r="B18" s="484"/>
    </row>
    <row r="19" spans="1:3" x14ac:dyDescent="0.25">
      <c r="B19" s="48"/>
    </row>
    <row r="20" spans="1:3" ht="16.5" thickBot="1" x14ac:dyDescent="0.3">
      <c r="B20" s="112"/>
    </row>
    <row r="21" spans="1:3" ht="35.25" customHeight="1" thickBot="1" x14ac:dyDescent="0.3">
      <c r="A21" s="113" t="s">
        <v>348</v>
      </c>
      <c r="B21" s="114" t="str">
        <f>A15</f>
        <v>Реконструкция ВЛ 110 кВ "Ямбург - ЯГП-2" с ответвлениями на ПС 110 кВ "ЯГП-3, ЯГП-3В, ЯГП-4" (замена 209 опор, 54 км провода)</v>
      </c>
    </row>
    <row r="22" spans="1:3" ht="24" customHeight="1" thickBot="1" x14ac:dyDescent="0.3">
      <c r="A22" s="113" t="s">
        <v>349</v>
      </c>
      <c r="B22" s="114" t="str">
        <f>CONCATENATE('1. паспорт местоположение'!C26,", ",'1. паспорт местоположение'!C27)</f>
        <v>ЯНАО, Надымский район</v>
      </c>
    </row>
    <row r="23" spans="1:3" ht="16.5" thickBot="1" x14ac:dyDescent="0.3">
      <c r="A23" s="113" t="s">
        <v>314</v>
      </c>
      <c r="B23" s="115" t="s">
        <v>593</v>
      </c>
      <c r="C23" s="188" t="s">
        <v>350</v>
      </c>
    </row>
    <row r="24" spans="1:3" ht="16.5" thickBot="1" x14ac:dyDescent="0.3">
      <c r="A24" s="113" t="s">
        <v>351</v>
      </c>
      <c r="B24" s="115"/>
    </row>
    <row r="25" spans="1:3" ht="16.5" thickBot="1" x14ac:dyDescent="0.3">
      <c r="A25" s="116" t="s">
        <v>352</v>
      </c>
      <c r="B25" s="114">
        <v>2024</v>
      </c>
      <c r="C25" s="188" t="s">
        <v>512</v>
      </c>
    </row>
    <row r="26" spans="1:3" ht="16.5" thickBot="1" x14ac:dyDescent="0.3">
      <c r="A26" s="117" t="s">
        <v>353</v>
      </c>
      <c r="B26" s="118"/>
      <c r="C26" s="188" t="s">
        <v>513</v>
      </c>
    </row>
    <row r="27" spans="1:3" ht="29.25" thickBot="1" x14ac:dyDescent="0.3">
      <c r="A27" s="125" t="s">
        <v>621</v>
      </c>
      <c r="B27" s="356">
        <v>77.691999999999993</v>
      </c>
    </row>
    <row r="28" spans="1:3" ht="16.5" thickBot="1" x14ac:dyDescent="0.3">
      <c r="A28" s="120" t="s">
        <v>354</v>
      </c>
      <c r="B28" s="120" t="s">
        <v>622</v>
      </c>
    </row>
    <row r="29" spans="1:3" ht="29.25" thickBot="1" x14ac:dyDescent="0.3">
      <c r="A29" s="126" t="s">
        <v>355</v>
      </c>
      <c r="B29" s="357">
        <v>0</v>
      </c>
    </row>
    <row r="30" spans="1:3" ht="29.25" thickBot="1" x14ac:dyDescent="0.3">
      <c r="A30" s="126" t="s">
        <v>356</v>
      </c>
      <c r="B30" s="357">
        <v>0</v>
      </c>
    </row>
    <row r="31" spans="1:3" ht="16.5" thickBot="1" x14ac:dyDescent="0.3">
      <c r="A31" s="120" t="s">
        <v>357</v>
      </c>
      <c r="B31" s="120"/>
    </row>
    <row r="32" spans="1:3" ht="29.25" thickBot="1" x14ac:dyDescent="0.3">
      <c r="A32" s="126" t="s">
        <v>358</v>
      </c>
      <c r="B32" s="357">
        <v>0</v>
      </c>
    </row>
    <row r="33" spans="1:2" ht="16.5" thickBot="1" x14ac:dyDescent="0.3">
      <c r="A33" s="120" t="s">
        <v>517</v>
      </c>
      <c r="B33" s="187"/>
    </row>
    <row r="34" spans="1:2" ht="16.5" thickBot="1" x14ac:dyDescent="0.3">
      <c r="A34" s="120" t="s">
        <v>360</v>
      </c>
      <c r="B34" s="187"/>
    </row>
    <row r="35" spans="1:2" ht="16.5" thickBot="1" x14ac:dyDescent="0.3">
      <c r="A35" s="120" t="s">
        <v>361</v>
      </c>
      <c r="B35" s="187"/>
    </row>
    <row r="36" spans="1:2" ht="16.5" thickBot="1" x14ac:dyDescent="0.3">
      <c r="A36" s="120" t="s">
        <v>362</v>
      </c>
      <c r="B36" s="187"/>
    </row>
    <row r="37" spans="1:2" ht="29.25" thickBot="1" x14ac:dyDescent="0.3">
      <c r="A37" s="126" t="s">
        <v>363</v>
      </c>
      <c r="B37" s="357">
        <v>0</v>
      </c>
    </row>
    <row r="38" spans="1:2" ht="16.5" thickBot="1" x14ac:dyDescent="0.3">
      <c r="A38" s="120" t="s">
        <v>359</v>
      </c>
      <c r="B38" s="120"/>
    </row>
    <row r="39" spans="1:2" ht="16.5" thickBot="1" x14ac:dyDescent="0.3">
      <c r="A39" s="120" t="s">
        <v>360</v>
      </c>
      <c r="B39" s="120"/>
    </row>
    <row r="40" spans="1:2" ht="16.5" thickBot="1" x14ac:dyDescent="0.3">
      <c r="A40" s="120" t="s">
        <v>361</v>
      </c>
      <c r="B40" s="120"/>
    </row>
    <row r="41" spans="1:2" ht="16.5" thickBot="1" x14ac:dyDescent="0.3">
      <c r="A41" s="120" t="s">
        <v>362</v>
      </c>
      <c r="B41" s="120"/>
    </row>
    <row r="42" spans="1:2" ht="29.25" thickBot="1" x14ac:dyDescent="0.3">
      <c r="A42" s="126" t="s">
        <v>364</v>
      </c>
      <c r="B42" s="357">
        <v>0</v>
      </c>
    </row>
    <row r="43" spans="1:2" ht="16.5" thickBot="1" x14ac:dyDescent="0.3">
      <c r="A43" s="120" t="s">
        <v>518</v>
      </c>
      <c r="B43" s="187"/>
    </row>
    <row r="44" spans="1:2" ht="16.5" thickBot="1" x14ac:dyDescent="0.3">
      <c r="A44" s="120" t="s">
        <v>360</v>
      </c>
      <c r="B44" s="187"/>
    </row>
    <row r="45" spans="1:2" ht="16.5" thickBot="1" x14ac:dyDescent="0.3">
      <c r="A45" s="120" t="s">
        <v>361</v>
      </c>
      <c r="B45" s="187"/>
    </row>
    <row r="46" spans="1:2" ht="16.5" thickBot="1" x14ac:dyDescent="0.3">
      <c r="A46" s="120" t="s">
        <v>362</v>
      </c>
      <c r="B46" s="187"/>
    </row>
    <row r="47" spans="1:2" ht="29.25" thickBot="1" x14ac:dyDescent="0.3">
      <c r="A47" s="119" t="s">
        <v>365</v>
      </c>
      <c r="B47" s="357">
        <v>0</v>
      </c>
    </row>
    <row r="48" spans="1:2" ht="16.5" thickBot="1" x14ac:dyDescent="0.3">
      <c r="A48" s="121" t="s">
        <v>357</v>
      </c>
      <c r="B48" s="127"/>
    </row>
    <row r="49" spans="1:3" ht="16.5" thickBot="1" x14ac:dyDescent="0.3">
      <c r="A49" s="121" t="s">
        <v>366</v>
      </c>
      <c r="B49" s="127"/>
    </row>
    <row r="50" spans="1:3" ht="16.5" thickBot="1" x14ac:dyDescent="0.3">
      <c r="A50" s="121" t="s">
        <v>367</v>
      </c>
      <c r="B50" s="127"/>
    </row>
    <row r="51" spans="1:3" ht="16.5" thickBot="1" x14ac:dyDescent="0.3">
      <c r="A51" s="121" t="s">
        <v>368</v>
      </c>
      <c r="B51" s="186"/>
    </row>
    <row r="52" spans="1:3" ht="16.5" thickBot="1" x14ac:dyDescent="0.3">
      <c r="A52" s="116" t="s">
        <v>369</v>
      </c>
      <c r="B52" s="128"/>
    </row>
    <row r="53" spans="1:3" ht="16.5" thickBot="1" x14ac:dyDescent="0.3">
      <c r="A53" s="116" t="s">
        <v>370</v>
      </c>
      <c r="B53" s="185"/>
    </row>
    <row r="54" spans="1:3" ht="16.5" thickBot="1" x14ac:dyDescent="0.3">
      <c r="A54" s="116" t="s">
        <v>371</v>
      </c>
      <c r="B54" s="128"/>
    </row>
    <row r="55" spans="1:3" ht="16.5" thickBot="1" x14ac:dyDescent="0.3">
      <c r="A55" s="117" t="s">
        <v>372</v>
      </c>
      <c r="B55" s="184"/>
    </row>
    <row r="56" spans="1:3" ht="15.75" customHeight="1" x14ac:dyDescent="0.25">
      <c r="A56" s="119" t="s">
        <v>373</v>
      </c>
      <c r="B56" s="121"/>
      <c r="C56" s="479" t="s">
        <v>514</v>
      </c>
    </row>
    <row r="57" spans="1:3" ht="16.5" thickBot="1" x14ac:dyDescent="0.3">
      <c r="A57" s="123" t="s">
        <v>374</v>
      </c>
      <c r="B57" s="123" t="s">
        <v>614</v>
      </c>
      <c r="C57" s="479"/>
    </row>
    <row r="58" spans="1:3" ht="16.5" thickBot="1" x14ac:dyDescent="0.3">
      <c r="A58" s="123" t="s">
        <v>375</v>
      </c>
      <c r="B58" s="120" t="s">
        <v>599</v>
      </c>
      <c r="C58" s="479"/>
    </row>
    <row r="59" spans="1:3" ht="16.5" thickBot="1" x14ac:dyDescent="0.3">
      <c r="A59" s="123" t="s">
        <v>376</v>
      </c>
      <c r="B59" s="123"/>
      <c r="C59" s="479"/>
    </row>
    <row r="60" spans="1:3" ht="16.5" thickBot="1" x14ac:dyDescent="0.3">
      <c r="A60" s="123" t="s">
        <v>377</v>
      </c>
      <c r="B60" s="120" t="s">
        <v>599</v>
      </c>
      <c r="C60" s="479"/>
    </row>
    <row r="61" spans="1:3" ht="16.5" thickBot="1" x14ac:dyDescent="0.3">
      <c r="A61" s="124" t="s">
        <v>378</v>
      </c>
      <c r="B61" s="124"/>
      <c r="C61" s="479"/>
    </row>
    <row r="62" spans="1:3" ht="30.75" thickBot="1" x14ac:dyDescent="0.3">
      <c r="A62" s="121" t="s">
        <v>379</v>
      </c>
      <c r="B62" s="120" t="s">
        <v>599</v>
      </c>
    </row>
    <row r="63" spans="1:3" ht="29.25" thickBot="1" x14ac:dyDescent="0.3">
      <c r="A63" s="116" t="s">
        <v>380</v>
      </c>
      <c r="B63" s="120" t="s">
        <v>599</v>
      </c>
    </row>
    <row r="64" spans="1:3" ht="16.5" thickBot="1" x14ac:dyDescent="0.3">
      <c r="A64" s="121" t="s">
        <v>357</v>
      </c>
      <c r="B64" s="129"/>
    </row>
    <row r="65" spans="1:3" ht="16.5" thickBot="1" x14ac:dyDescent="0.3">
      <c r="A65" s="121" t="s">
        <v>381</v>
      </c>
      <c r="B65" s="122"/>
    </row>
    <row r="66" spans="1:3" ht="16.5" thickBot="1" x14ac:dyDescent="0.3">
      <c r="A66" s="121" t="s">
        <v>382</v>
      </c>
      <c r="B66" s="129"/>
    </row>
    <row r="67" spans="1:3" ht="45.75" thickBot="1" x14ac:dyDescent="0.3">
      <c r="A67" s="130" t="s">
        <v>383</v>
      </c>
      <c r="B67" s="120" t="s">
        <v>525</v>
      </c>
      <c r="C67" s="193" t="s">
        <v>384</v>
      </c>
    </row>
    <row r="68" spans="1:3" ht="16.5" thickBot="1" x14ac:dyDescent="0.3">
      <c r="A68" s="116" t="s">
        <v>385</v>
      </c>
      <c r="B68" s="128"/>
    </row>
    <row r="69" spans="1:3" ht="16.5" thickBot="1" x14ac:dyDescent="0.3">
      <c r="A69" s="123" t="s">
        <v>386</v>
      </c>
      <c r="B69" s="131"/>
    </row>
    <row r="70" spans="1:3" ht="16.5" thickBot="1" x14ac:dyDescent="0.3">
      <c r="A70" s="123" t="s">
        <v>387</v>
      </c>
      <c r="B70" s="131"/>
    </row>
    <row r="71" spans="1:3" ht="16.5" thickBot="1" x14ac:dyDescent="0.3">
      <c r="A71" s="123" t="s">
        <v>388</v>
      </c>
      <c r="B71" s="131"/>
    </row>
    <row r="72" spans="1:3" ht="60.75" thickBot="1" x14ac:dyDescent="0.3">
      <c r="A72" s="132" t="s">
        <v>389</v>
      </c>
      <c r="B72" s="129" t="s">
        <v>600</v>
      </c>
      <c r="C72" s="194" t="s">
        <v>515</v>
      </c>
    </row>
    <row r="73" spans="1:3" ht="28.5" x14ac:dyDescent="0.25">
      <c r="A73" s="119" t="s">
        <v>390</v>
      </c>
      <c r="B73" s="480"/>
      <c r="C73" s="479" t="s">
        <v>516</v>
      </c>
    </row>
    <row r="74" spans="1:3" x14ac:dyDescent="0.25">
      <c r="A74" s="123" t="s">
        <v>391</v>
      </c>
      <c r="B74" s="481"/>
      <c r="C74" s="479"/>
    </row>
    <row r="75" spans="1:3" x14ac:dyDescent="0.25">
      <c r="A75" s="123" t="s">
        <v>392</v>
      </c>
      <c r="B75" s="481"/>
      <c r="C75" s="479"/>
    </row>
    <row r="76" spans="1:3" x14ac:dyDescent="0.25">
      <c r="A76" s="123" t="s">
        <v>393</v>
      </c>
      <c r="B76" s="481"/>
      <c r="C76" s="479"/>
    </row>
    <row r="77" spans="1:3" x14ac:dyDescent="0.25">
      <c r="A77" s="123" t="s">
        <v>394</v>
      </c>
      <c r="B77" s="481"/>
      <c r="C77" s="479"/>
    </row>
    <row r="78" spans="1:3" ht="16.5" thickBot="1" x14ac:dyDescent="0.3">
      <c r="A78" s="133" t="s">
        <v>395</v>
      </c>
      <c r="B78" s="482"/>
      <c r="C78" s="479"/>
    </row>
    <row r="81" spans="1:2" x14ac:dyDescent="0.25">
      <c r="A81" s="134"/>
      <c r="B81" s="135"/>
    </row>
    <row r="82" spans="1:2" x14ac:dyDescent="0.25">
      <c r="B82" s="136"/>
    </row>
    <row r="83" spans="1:2" x14ac:dyDescent="0.25">
      <c r="B83" s="13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2016-05-12T11:50:43Z</cp:lastPrinted>
  <dcterms:created xsi:type="dcterms:W3CDTF">2015-08-16T15:31:05Z</dcterms:created>
  <dcterms:modified xsi:type="dcterms:W3CDTF">2022-03-23T06:23:15Z</dcterms:modified>
</cp:coreProperties>
</file>